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LEEDS TRINITY\Category Management\Waste\2014 agreement EFM002LTU - TEMPLATE\02.tender\11.ITT drafts\issued\"/>
    </mc:Choice>
  </mc:AlternateContent>
  <bookViews>
    <workbookView xWindow="240" yWindow="45" windowWidth="20115" windowHeight="7995" tabRatio="750"/>
  </bookViews>
  <sheets>
    <sheet name="1.Instructions" sheetId="3" r:id="rId1"/>
    <sheet name="2.Award Criteria and Scoring" sheetId="4" r:id="rId2"/>
    <sheet name="3. Mandatory Info" sheetId="1" r:id="rId3"/>
    <sheet name="4.Mandatory Exclusion" sheetId="9" r:id="rId4"/>
    <sheet name="5.Minimum Standards" sheetId="10" r:id="rId5"/>
    <sheet name="6.Quality" sheetId="12" r:id="rId6"/>
    <sheet name="7.Price" sheetId="22" r:id="rId7"/>
  </sheets>
  <definedNames>
    <definedName name="_xlnm._FilterDatabase" localSheetId="5" hidden="1">'6.Quality'!#REF!</definedName>
    <definedName name="_xlnm.Print_Area" localSheetId="0">'1.Instructions'!$A$1:$E$19</definedName>
  </definedNames>
  <calcPr calcId="152511"/>
</workbook>
</file>

<file path=xl/calcChain.xml><?xml version="1.0" encoding="utf-8"?>
<calcChain xmlns="http://schemas.openxmlformats.org/spreadsheetml/2006/main">
  <c r="C12" i="12" l="1"/>
  <c r="D12" i="12"/>
  <c r="B58" i="4" l="1"/>
  <c r="B56" i="4"/>
  <c r="B54" i="4"/>
  <c r="E42" i="4"/>
  <c r="D39" i="4"/>
  <c r="F39" i="4" s="1"/>
  <c r="D40" i="4"/>
  <c r="F40" i="4" s="1"/>
  <c r="D38" i="4"/>
  <c r="F38" i="4" s="1"/>
  <c r="F42" i="4" l="1"/>
  <c r="T41" i="22" l="1"/>
  <c r="T35" i="22"/>
  <c r="T29" i="22"/>
  <c r="T23" i="22"/>
  <c r="T17" i="22"/>
  <c r="T11" i="22"/>
  <c r="T5" i="22"/>
  <c r="P36" i="22"/>
  <c r="P35" i="22"/>
  <c r="P30" i="22"/>
  <c r="P29" i="22"/>
  <c r="P24" i="22"/>
  <c r="P23" i="22"/>
  <c r="P18" i="22"/>
  <c r="P17" i="22"/>
  <c r="P12" i="22"/>
  <c r="P11" i="22"/>
  <c r="P6" i="22"/>
  <c r="P5" i="22"/>
</calcChain>
</file>

<file path=xl/sharedStrings.xml><?xml version="1.0" encoding="utf-8"?>
<sst xmlns="http://schemas.openxmlformats.org/spreadsheetml/2006/main" count="639" uniqueCount="315">
  <si>
    <t>Specification Point</t>
  </si>
  <si>
    <t>Do not alter the layout or format of the worksheet (unless specifically instructed to do so) as all tender responses will be merged into one master document for evaluation purposes. All text should be in black</t>
  </si>
  <si>
    <t>Where it is indicated in the questions that we will review documents at a later date or site visit please be aware that we may also request these documents at any time in the tender process and that they may form a critical part of the assessment process. Therefore please answer these questions as accurately as possible as failure to do so could affect your tender submission</t>
  </si>
  <si>
    <t>Evaluation and award methodology</t>
  </si>
  <si>
    <t>Selection Criteria</t>
  </si>
  <si>
    <t>Details of authorised person completing this tender submission</t>
  </si>
  <si>
    <t>Completed by (name)</t>
  </si>
  <si>
    <t>Position</t>
  </si>
  <si>
    <t>Date</t>
  </si>
  <si>
    <t>Organisation Identity</t>
  </si>
  <si>
    <t>Name of the company (Prime or single contractor) in whose name the tender is being submitted.</t>
  </si>
  <si>
    <t>Address</t>
  </si>
  <si>
    <t>Telephone Number</t>
  </si>
  <si>
    <t>Website Address</t>
  </si>
  <si>
    <t>Company Registration Number</t>
  </si>
  <si>
    <t>Registered Address</t>
  </si>
  <si>
    <t>Former company name if applicable</t>
  </si>
  <si>
    <t>VAT Registration number</t>
  </si>
  <si>
    <t>delete as appropriate</t>
  </si>
  <si>
    <t>confirm / decline</t>
  </si>
  <si>
    <t>Name</t>
  </si>
  <si>
    <t>Role</t>
  </si>
  <si>
    <t xml:space="preserve">Telephone Number </t>
  </si>
  <si>
    <t>Mobile telephone number</t>
  </si>
  <si>
    <t>Email Address</t>
  </si>
  <si>
    <t>Organisation Information</t>
  </si>
  <si>
    <t>yes / no</t>
  </si>
  <si>
    <t>Is your organisation:</t>
  </si>
  <si>
    <t>a public limited company?</t>
  </si>
  <si>
    <t>a private limited company?</t>
  </si>
  <si>
    <t>a sole trader?</t>
  </si>
  <si>
    <t>a partnership?</t>
  </si>
  <si>
    <t>a not for profit / charity organisation?</t>
  </si>
  <si>
    <t>Organisation Group Structure</t>
  </si>
  <si>
    <t>Is your company:</t>
  </si>
  <si>
    <t>a subsidiary of another company?</t>
  </si>
  <si>
    <t>the holding or parent company?</t>
  </si>
  <si>
    <t>the ultimate parent company (if applicable)?</t>
  </si>
  <si>
    <t>If your organisation is a subsidiary, will the parent company guarantee your organisation's contract performance as it's subsidiary?</t>
  </si>
  <si>
    <t>Can you consolidate invoices and payments electronically if requested?</t>
  </si>
  <si>
    <t>Question Number</t>
  </si>
  <si>
    <t>Grounds for mandatory exclusion (Article 57 of Directive 2014/24/EU, Regulations 59,60 &amp; 61 of the PUBLIC Contracts Regulations 2015)</t>
  </si>
  <si>
    <t>Required Candidate Response</t>
  </si>
  <si>
    <t>Selection Criteria / Evaluation methodology</t>
  </si>
  <si>
    <t xml:space="preserve">Candidate Response </t>
  </si>
  <si>
    <t>Within the past five years, has your organisation (or any member of your proposed consortium, if applicable), Directors or partner or any other person who has powers of representation, decision or control been convicted of any of the following offences?</t>
  </si>
  <si>
    <t xml:space="preserve">If you have answered 'We ARE IN BREACH' of this provision to any of the below questions please provide evidence that provides a summary of the circumstances and any remedial action that has taken place subsequently including evidence that you have — 
(a)paid or undertaken to pay compensation in respect of any damage caused by the criminal offence or misconduct;
(b)clarified the facts and circumstances in a comprehensive manner by actively collaborating with the investigating authorities; and
(c)taken concrete technical, organisational and personnel measures that are appropriate to prevent further criminal offences or misconduct.
</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</si>
  <si>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</si>
  <si>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
JHA on the fight against organised crime;</t>
  </si>
  <si>
    <t>We confirm that we are NOT in breach of this provision
We ARE IN BREACH of this provision</t>
  </si>
  <si>
    <t>b</t>
  </si>
  <si>
    <t>corruption within the meaning of section 1(2) of the Public Bodies Corrupt
Practices Act 1889 or section 1 of the Prevention of Corruption Act 1906;</t>
  </si>
  <si>
    <t>c</t>
  </si>
  <si>
    <t>the common law offence of bribery;</t>
  </si>
  <si>
    <t>d</t>
  </si>
  <si>
    <t>bribery within the meaning of sections 1, 2 or 6 of the Bribery Act 2010; or
section 113 of the Representation of the People Act 1983;</t>
  </si>
  <si>
    <t>e</t>
  </si>
  <si>
    <t>any of the following offences, where the offence relates to fraud affecting the
European Communities’ financial interests as defined by Article 1 of the Convention
on the protection of the financial interests of the European Communities:</t>
  </si>
  <si>
    <t>i</t>
  </si>
  <si>
    <t>the offence of cheating the Revenue;</t>
  </si>
  <si>
    <t>ii</t>
  </si>
  <si>
    <t>the offence of conspiracy to defraud;</t>
  </si>
  <si>
    <t>iii</t>
  </si>
  <si>
    <t>fraud or theft within the meaning of the Theft Act 1968, the Theft Act (Northern
Ireland) 1969, the Theft Act 1978 or the Theft (Northern Ireland) Order 1978;</t>
  </si>
  <si>
    <t>iv</t>
  </si>
  <si>
    <t>fraudulent trading within the meaning of section 458 of the Companies Act
1985, article 451 of the Companies (Northern Ireland) Order 1986 or section
993 of the Companies Act 2006;</t>
  </si>
  <si>
    <t>v</t>
  </si>
  <si>
    <t>fraudulent evasion within the meaning of section 170 of the Customs and
Excise Management Act 1979 or section 72 of the Value Added Tax Act 1994;</t>
  </si>
  <si>
    <t>vi</t>
  </si>
  <si>
    <t>an offence in connection with taxation in the European Union within the
meaning of section 71 of the Criminal Justice Act 1993;</t>
  </si>
  <si>
    <t>vii</t>
  </si>
  <si>
    <t>destroying, defacing or concealing of documents or procuring the
execution of a valuable security within the meaning of section 20 of the Theft
Act 1968 or section 19 of the Theft Act (Northern Ireland) 1969;</t>
  </si>
  <si>
    <t>viii</t>
  </si>
  <si>
    <t>fraud within the meaning of section 2, 3 or 4 of the Fraud Act 2006; or</t>
  </si>
  <si>
    <t>ix</t>
  </si>
  <si>
    <t>the possession of articles for use in frauds within the meaning of section
6 of the Fraud Act 2006, or the making, adapting, supplying or offering to
supply articles for use in frauds within the meaning of section 7 of that Act;</t>
  </si>
  <si>
    <t>f</t>
  </si>
  <si>
    <t>any offence listed—</t>
  </si>
  <si>
    <t>in section 41 of the Counter Terrorism Act 2008; or</t>
  </si>
  <si>
    <t>in Schedule 2 to that Act where the court has determined that there is a
terrorist connection;</t>
  </si>
  <si>
    <t>g</t>
  </si>
  <si>
    <t>any offence under sections 44 to 46 of the Serious Crime Act 2007 which
relates to an offence covered by subparagraph (f);</t>
  </si>
  <si>
    <t>h</t>
  </si>
  <si>
    <t>money laundering within the meaning of sections 340(11) and 415 of the
Proceeds of Crime Act 2002;</t>
  </si>
  <si>
    <t>an offence in connection with the proceeds of criminal conduct within the
meaning of section 93A, 93B or 93C of the Criminal Justice Act 1988 or
article 45, 46 or 47 of the Proceeds of Crime (Northern Ireland) Order 1996;</t>
  </si>
  <si>
    <t>j</t>
  </si>
  <si>
    <t>an offence under section 4 of the Asylum and Immigration (Treatment of
Claimants etc.) Act 2004;</t>
  </si>
  <si>
    <t>k</t>
  </si>
  <si>
    <t>an offence under section 59A of the Sexual Offences Act 2003;</t>
  </si>
  <si>
    <t>l</t>
  </si>
  <si>
    <t>an offence under section 71 of the Coroners and Justice Act 2009</t>
  </si>
  <si>
    <t>m</t>
  </si>
  <si>
    <t>an offence in connection with the proceeds of drug trafficking within the
meaning of section 49, 50 or 51 of the Drug Trafficking Act 1994; or</t>
  </si>
  <si>
    <t>n</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</si>
  <si>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</si>
  <si>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</si>
  <si>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</si>
  <si>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Non-payment of taxes (Article 57 of Directive 2014/24/EU, Regulations 59,60 &amp; 61 of the PUBLIC Contracts Regulations 2015)</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</si>
  <si>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not paid or entered into a binding arrangement to pay the full amount, you may still avoid exclusion if only minor tax or social security contributions are unpaid or if you have not yet had time to fulfil your obligations since learning of the exact amount due. If this is the case please provide details.</t>
  </si>
  <si>
    <t xml:space="preserve">We confirm that we are NOT in breach of this provision 
We ARE IN BREACH of this provision 
</t>
  </si>
  <si>
    <t>Grounds for discretionary exclusion – Part 1 (Article 57 of Directive 2014/24/EU, Regulations 59,60 &amp; 61 of the PUBLIC Contracts Regulations 2015)</t>
  </si>
  <si>
    <t>Within the past three years, please indicate if any of the
following situations have applied, or currently apply, to your
organisation.</t>
  </si>
  <si>
    <t>We confirm that we are NOT in breach of this provision 
We ARE IN BREACH of this provision</t>
  </si>
  <si>
    <t>your organisation has violated applicable obligations referred to in regulation 56
(2) of the Public Contract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</si>
  <si>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</si>
  <si>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your organisation is guilty of grave professional misconduct, which renders its
integrity questionable;</t>
  </si>
  <si>
    <t>your organisation has entered into agreements with other economic operators
aimed at distorting competition;</t>
  </si>
  <si>
    <t>your organisation has a conflict of interest within the meaning of regulation 24
of the Public Contract Regulations 2015 that cannot be effectively remedied by
other, less intrusive, measures;</t>
  </si>
  <si>
    <t>the prior involvement of your organisation in the preparation of the procurement
procedure has resulted in a distortion of competition, as referred to in regulation
41, that cannot be remedied by other, less intrusive, measures;</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</si>
  <si>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</si>
  <si>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your organisation—</t>
  </si>
  <si>
    <t>has been guilty of serious misrepresentation in supplying the information
required for the verification of the absence of grounds for exclusion or the
fulfilment of the selection criteria; or</t>
  </si>
  <si>
    <t>has withheld such information or is not able to submit supporting
documents required under regulation 59 of the Public Contract Regulations
2015; or</t>
  </si>
  <si>
    <t>your organisation has undertaken to</t>
  </si>
  <si>
    <t>aa</t>
  </si>
  <si>
    <t>unduly influence the decision-making process of the contracting authority,
or</t>
  </si>
  <si>
    <t>bb</t>
  </si>
  <si>
    <t>obtain confidential information that may confer upon your organisation
undue advantages in the procurement procedure; or</t>
  </si>
  <si>
    <t>your organisation has negligently provided misleading information that may have
a material influence on decisions concerning exclusion, selection or award.</t>
  </si>
  <si>
    <t xml:space="preserve">S1 </t>
  </si>
  <si>
    <t>S2</t>
  </si>
  <si>
    <t>S3</t>
  </si>
  <si>
    <t xml:space="preserve">Technical or Professional Ability </t>
  </si>
  <si>
    <t>Company name:</t>
  </si>
  <si>
    <t>Contact name:</t>
  </si>
  <si>
    <t>Contact telephone number:</t>
  </si>
  <si>
    <t>Contact email:</t>
  </si>
  <si>
    <t>Any associated subcontractors:</t>
  </si>
  <si>
    <t>Value:</t>
  </si>
  <si>
    <t>Date of contract award (if formally tendered):</t>
  </si>
  <si>
    <t>Example 3: Contract Details</t>
  </si>
  <si>
    <t xml:space="preserve">Economic and Financial Standing </t>
  </si>
  <si>
    <t>For information only
a supplier's response of "decline" will result in the bid being excluded from further evaluation</t>
  </si>
  <si>
    <t>A copy of the most recent unabbreviated financial accounts for your company and the ultimate parent company that covers the last 3 years of trading or for the period available if trading for less than 3 years.</t>
  </si>
  <si>
    <t>Where this information is not available in an audited form please provide a statement of the organisations turnover, profit and loss and cash flow position for the most recent full year of trading (or part year).</t>
  </si>
  <si>
    <t>A statement of the organisations cash flow forecast for the current year.</t>
  </si>
  <si>
    <t>A bank letter outlining the current cash flow and credit facility position</t>
  </si>
  <si>
    <t>Please confirm that Bank References/ Financial Surveys can be sought with your Company’s Bankers and the number of years that your Company has been trading with its current Bankers</t>
  </si>
  <si>
    <t>For your last financial year, please state your total organisation's turnover</t>
  </si>
  <si>
    <t xml:space="preserve">Law, Regulation and Systems </t>
  </si>
  <si>
    <t>Please confirm if your company complies with the Health &amp; Safety at Work Act 1974 and all applicable regulations or the equivalent legislation which applies in the countries in which your organisation employs staff? If no, please provide details (maximum of 250 words)</t>
  </si>
  <si>
    <t>Yes / No</t>
  </si>
  <si>
    <t>Please provide a copy or web link for your company's published Equal Opportunities Policy (statement), and confirm if this is set out: in instructions to those concerned with recruitment and training and promotion; in documents available to employees and recognised trade unions or other representative groups; and in recruitment advertisements or other literature (bidders with fewer than five employees should answer this as being non-applicable if they do not have such a policy but must develop one should the size of the organisation increase to five or more employees).</t>
  </si>
  <si>
    <t>Please confirm if it is a policy for your organisation as an employer to comply with statutory obligations under the Equality Act 2010 or the equivalent legislation which applies in the countries in which your organisation employs staff</t>
  </si>
  <si>
    <t>In the last three years, has there been any finding of unlawful discrimination in any field made against your organisation by the Employment Tribunal, the Employment Appeal Tribunal or any UK court (or in comparable proceedings in any other jurisdictions) on the grounds of alleged unlawful discrimination on the grounds of Gender, Marital Status, Sexual Orientation, family circumstances, Colour, Race, Ethnic or National Origin, Disability (physical or mental), religious or political beliefs, Trades Union membership or Age? If yes, please provide details (maximum of 250 words)</t>
  </si>
  <si>
    <t xml:space="preserve">Please confirm if, in the last three years, there have been any significant employment tribunal hearings against your organisation or any other contract with your organisation has been terminated on the grounds of its failure to comply with  legislation prohibiting discrimination and/or contract conditions relating to equal opportunities in the provision of goods, facilities or services. If yes, please provide details (maximum of 250 words)
</t>
  </si>
  <si>
    <t>Please confirm whether if your organisation is currently or in the last three years has been engaged in litigation with any client or former client in connection with a similar type of contract and/or framework. If yes, please give details (maximum of 250 words) in regard to customer name &amp; address, contract reference and brief description of goods/services/works included, date of claim/termination/refusal/withdrawal/litigation, and reason.</t>
  </si>
  <si>
    <t>Has your company been convicted within the last 3 years of breaching any other areas of UK legislation or undertaken activities in another country that could place you in breach of any UK law? If yes, please provide details (maximum of 250 words)</t>
  </si>
  <si>
    <t>Insurance</t>
  </si>
  <si>
    <t xml:space="preserve">Employer's Liability  -  minimum must be at least £10 million, please confirm details of current insurance cover. </t>
  </si>
  <si>
    <t>Please enclose full details of any claims in excess of £50,000 made under  your organisation's employers liability or public liability policy in the last three years.  If not applicable please state N/A.</t>
  </si>
  <si>
    <t>For information only
Failure to provide the required detail will result in Your exclusion from the tender process</t>
  </si>
  <si>
    <t>Manual Handling Induction Procedure</t>
  </si>
  <si>
    <t>Manual Handling Training Procedure</t>
  </si>
  <si>
    <t>Manual Handling &amp; Safe Lifting Practice</t>
  </si>
  <si>
    <t>a response is mandatory - failure to respond may render your tender ineligible</t>
  </si>
  <si>
    <t>Prime Contact for contract:</t>
  </si>
  <si>
    <t>Failure to provide a response to any of the questions may result in the exclusion of your bid from further evaluation.
You shall be excluded if at any time during the tender, that you are in in view of acts committed or omitted either before or during the procedure.</t>
  </si>
  <si>
    <t>a supplier's response of "We ARE IN BREACH of this provision" or Our subsequent actual knowledge that You are in breach of this provision will result in exclusion from the tender process or from the resultant Contract unless sufficient information proving rectification is provided</t>
  </si>
  <si>
    <t>Please confirm you can send invoices via email</t>
  </si>
  <si>
    <t>Confirm that invoicing for purchase of services will be at completion of service and/or delivery and not part completion, unless previously agreed by us</t>
  </si>
  <si>
    <t>Please confirm you can receive purchase orders via email</t>
  </si>
  <si>
    <t>Confirm your acceptance that credit notes will be issued as a separate document within 10 working days of the fault/error being reported by us, and that they will reference the original purchase order/authority to purchase, delivery note and invoice number.</t>
  </si>
  <si>
    <t>Selection methodology</t>
  </si>
  <si>
    <t>tenderer response cell</t>
  </si>
  <si>
    <t>Required Tenderer Response</t>
  </si>
  <si>
    <t>Failure to provide a response to any of the questions may result in the exclusion of your bid from further evaluation</t>
  </si>
  <si>
    <t>As part of the ongoing contract management Leeds Trinity University will carry out regular financial checks using credit reference agency services. The contractor shall be required to assist Leeds Trinity University by providing data as and when requested to assist this on-going assessment.  Please confirm your acceptance of this</t>
  </si>
  <si>
    <t>Please confirm you can provide the following information</t>
  </si>
  <si>
    <r>
      <rPr>
        <b/>
        <sz val="11"/>
        <rFont val="Arial"/>
        <family val="2"/>
      </rPr>
      <t>Example 1: Contract Details</t>
    </r>
    <r>
      <rPr>
        <sz val="11"/>
        <rFont val="Arial"/>
        <family val="2"/>
      </rPr>
      <t xml:space="preserve">
</t>
    </r>
  </si>
  <si>
    <r>
      <rPr>
        <b/>
        <sz val="11"/>
        <rFont val="Arial"/>
        <family val="2"/>
      </rPr>
      <t>Example 2: Contract Details</t>
    </r>
    <r>
      <rPr>
        <sz val="11"/>
        <rFont val="Arial"/>
        <family val="2"/>
      </rPr>
      <t xml:space="preserve">
</t>
    </r>
  </si>
  <si>
    <t>Mandatory Minimum Commercial Standards - PASS/FAIL</t>
  </si>
  <si>
    <t>Satisfactory evidence of suitable financial standing will be required before contract award is made.
Failure to meet this or provide the relevant information when requested to do so will result in exclusion from evaluation.
Although not obliged to do so, Tenderers may choose to submit evidence as part of their tender</t>
  </si>
  <si>
    <t>Tenderer response cell</t>
  </si>
  <si>
    <t>please use the tenderer response cell to cross reference any supporting evidence that you have uploaded</t>
  </si>
  <si>
    <t>If you cannot provide the information requested in 3.1 &amp; 3.2, because you are  newly formed or you or a small business please provide the following:</t>
  </si>
  <si>
    <t>complete 'tenderer response' cell and upload supporting evidence as required</t>
  </si>
  <si>
    <t xml:space="preserve">Public Liability  -  minimum must be at least £2 million, please confirm details of current insurance cover. </t>
  </si>
  <si>
    <t>Satisfactory evidence of suitable insurance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</si>
  <si>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demonstrates your organisation has insurance protection that fulfils Leeds Trinity University's conditions of purchase:</t>
  </si>
  <si>
    <t>If you do not currently have a minimum insurance value stated, please provide a brokers letter stating they will increase to the required amounts should your organisation be successful in the tender.</t>
  </si>
  <si>
    <t>complete 'tenderer response' cell</t>
  </si>
  <si>
    <t>Satisfactory evidence of suitable training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</si>
  <si>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 your organisation operates the following training of staff</t>
  </si>
  <si>
    <t>If temporary or agency staff are used please detail how you ensure they receive the equivalent training to that detailed in questions 16.1 to 16.3</t>
  </si>
  <si>
    <t>Staff Training</t>
  </si>
  <si>
    <t>INSTRUCTIONS TO TENDERERS</t>
  </si>
  <si>
    <t>You may alter column widths and row heights as required to facilitate your data entry. 
Some questions are to be responded by deleting "confirmed/declined" as appropriate.  Should your response be "declined", and you wish to either offer your reasoning, propose an alternative condition or provide circumstance to which your response would change to "confirmed" , then these must be recorded on the non compliance statement (Part 3 of your tender).  These must be clearly labelled with reference to the question</t>
  </si>
  <si>
    <t>Satisfactory evidence of technical or professional ability will be required before contract award is made.
Failure to meet this or provide the relevant information when requested to do so will result in exclusion from evaluation.
Although not obliged to do so, Tenderers may choose to submit evidence as part of their tender</t>
  </si>
  <si>
    <r>
      <t>Detail three</t>
    </r>
    <r>
      <rPr>
        <sz val="11"/>
        <rFont val="Arial"/>
        <family val="2"/>
      </rPr>
      <t xml:space="preserve"> recent contracts/accounts (preferably in the HE/public sector) you have been awarded within the last 3 years for </t>
    </r>
    <r>
      <rPr>
        <b/>
        <sz val="11"/>
        <rFont val="Arial"/>
        <family val="2"/>
      </rPr>
      <t>business of a similar nature</t>
    </r>
    <r>
      <rPr>
        <sz val="11"/>
        <rFont val="Arial"/>
        <family val="2"/>
      </rPr>
      <t xml:space="preserve"> to that required under this contract </t>
    </r>
    <r>
      <rPr>
        <b/>
        <sz val="11"/>
        <rFont val="Arial"/>
        <family val="2"/>
      </rPr>
      <t xml:space="preserve">
We will make contact with your given referees during the evaluation period and prior to award in order to satisfactorily validate your responses.
</t>
    </r>
  </si>
  <si>
    <t>1.Instructions</t>
  </si>
  <si>
    <t>2.Award Criteria and Scoring</t>
  </si>
  <si>
    <t>4.Mandatory Exclusion</t>
  </si>
  <si>
    <t>6.Quality</t>
  </si>
  <si>
    <t>7.Price</t>
  </si>
  <si>
    <t>3.Mandatory Info</t>
  </si>
  <si>
    <t>tenderer responses are required</t>
  </si>
  <si>
    <t>5.Minimum Standards</t>
  </si>
  <si>
    <t xml:space="preserve">tenderer responses are required.  </t>
  </si>
  <si>
    <t>scored for evaluation</t>
  </si>
  <si>
    <t>award criteria</t>
  </si>
  <si>
    <t>information for tenderers</t>
  </si>
  <si>
    <t>action for tenderer</t>
  </si>
  <si>
    <t>no responses are required</t>
  </si>
  <si>
    <t>criteria</t>
  </si>
  <si>
    <t>basis for evaluation</t>
  </si>
  <si>
    <t>selection criteria</t>
  </si>
  <si>
    <t>worksheet name</t>
  </si>
  <si>
    <t>not evaluated</t>
  </si>
  <si>
    <t>weighting %</t>
  </si>
  <si>
    <t>pass / fail</t>
  </si>
  <si>
    <t>If the requirement is met a 'Pass' mark will be awarded; if the requirement is not met the tender response will be classed as a 'fail' and may result in the disqualification of the bid</t>
  </si>
  <si>
    <t>Purchase orders and invoices</t>
  </si>
  <si>
    <t>For information only
a supplier's response of "decline" may result in the bid being excluded from further evaluation</t>
  </si>
  <si>
    <t>Tenderer Response</t>
  </si>
  <si>
    <t>Question reference number</t>
  </si>
  <si>
    <t>Grounds for Rejection- PASS/FAIL</t>
  </si>
  <si>
    <t>Required tenderer Response</t>
  </si>
  <si>
    <t>Relevance to this contract:</t>
  </si>
  <si>
    <t xml:space="preserve">In relation to the subject matter of the Contract, within the last 3 years, has your company been subject to a formal enforcement for contravention of health and safety legislation? If yes, please provide details and any remedial action taken (maximum of 250 words) </t>
  </si>
  <si>
    <t xml:space="preserve">In relation to the subject matter of the Contract, within the last 3 years, has your company been subject to a formal enforcement for contravention of health and safety legislation (convictions for offences under environmental legislation or environmental enforcement or prohibition notices served)? If yes, please provide details (maximum of 250 words) </t>
  </si>
  <si>
    <t xml:space="preserve">For information only
Leeds Trinity University is entitled to exclude bidder(s) that cannot demonstrate to its satisfaction that appropriate remedial action has been taken to prevent future occurrences/breaches' where additional information of any incident of breach or regulations has occurred. </t>
  </si>
  <si>
    <t>Detail and evidence provided of a clear detailed  training programme required to pass</t>
  </si>
  <si>
    <t>Detail and evidence provided of a clear detailed  training programme or audit of an external programme required to pass</t>
  </si>
  <si>
    <t xml:space="preserve">RE: Invitation to Tender: Waste management
Tender reference: EFM002 LTU
</t>
  </si>
  <si>
    <t>This workbook forms part 7 of the invitation to tender and should be completed and returned with your tender response via e-mail by the deadline stated in the tender timetable, or as subsequently amended by Leeds Trinity University</t>
  </si>
  <si>
    <t xml:space="preserve">Submissions not returned via e-mail or that are late may not be accepted.            </t>
  </si>
  <si>
    <t>Please ensure you enter/provide responses in all the yellow shaded 'response cells'. throughout this workbook. If there is not enough room in the cell for your response, or supplementary information is to be submitted, additional information can be included as attachments in PDF, JPG, PPT, Word and Excel formats only. These must be clearly labelled with reference to the question.
It is not acceptable to submit a generic policy in answer to a specific question. If you submit a generic policy you must indicate within the supplier response cell, which page number(s) and paragraph(s) pertain to each question.
Please note that the pricing schedule also calls for supporting information about the products in your proposal</t>
  </si>
  <si>
    <t>Quality Questionnaire</t>
  </si>
  <si>
    <t>maximum points available</t>
  </si>
  <si>
    <t xml:space="preserve">How will you ensure that Our waste is 100% traceable through to its final destination?  As a minimum, Your proposal must include assurance of all legislative compliance in provision of paperwork and transfer notes etc. </t>
  </si>
  <si>
    <t>As part of your tender submission please submit a draft service level agreement, detailing how you would propose to operate the Contract on a day-to-day basis.  As a minimum, Your proposal must set out a flexible approach to collections, includingboth planned and reactive responses.</t>
  </si>
  <si>
    <t>How will you ensure that the management information is accurate?</t>
  </si>
  <si>
    <t>Leeds Trinity University recognises the need to manage their waste disposal utilising the ‘best available techniques not entailing excessive cost’, and reducing cost.  Using the MI in the Pricing Schedule, please propose the most cost effective collection basis (planned, reactive, hybrid or other etc.)</t>
  </si>
  <si>
    <t>Please provide an example of management information that you will provide Us that shows as a minimum, the volumes collected from Us, and the proportion of collections that is recycled, recovered, reused, sent to landfill etc</t>
  </si>
  <si>
    <t>How will you assist Us improve the efficiency of our collections, and improve our performace against the waste hierarchy (re-use – landfill)</t>
  </si>
  <si>
    <t>Mobilisation period – how long from contract award can the service be fully instated, including all physical and administrative implementations?</t>
  </si>
  <si>
    <t>Leeds Trinity University continually strives to achieve best value for money.  In this context, we are interested to receive any valid suggestions from Contractors on any relevant aspects of this tender which would result in value for money advantages for Leeds Trinity University.  Such suggestions shall be in writing as an additional option to the tendered price and shall be part of the Tender submission</t>
  </si>
  <si>
    <t>The Contractor shall have a facility for weighing each site’s waste by collection point in order to raise an accurate invoice should pay by weight be adopted.  Please detail the type of weighing system proposed and the capabilities of the system The information provided should include weight, date, time bin number and location</t>
  </si>
  <si>
    <t>Tenderer response cells</t>
  </si>
  <si>
    <t>Average volumes and frequencies per month (August 2014 to March 2017 inclusive)</t>
  </si>
  <si>
    <t>Waste</t>
  </si>
  <si>
    <t>Receptical</t>
  </si>
  <si>
    <t>Management information</t>
  </si>
  <si>
    <t>AUG</t>
  </si>
  <si>
    <t>SEP</t>
  </si>
  <si>
    <t>OCT</t>
  </si>
  <si>
    <t>NOV</t>
  </si>
  <si>
    <t>DEC</t>
  </si>
  <si>
    <t>JAN</t>
  </si>
  <si>
    <t>FEB</t>
  </si>
  <si>
    <t>MAR</t>
  </si>
  <si>
    <t>APR</t>
  </si>
  <si>
    <t>MAY</t>
  </si>
  <si>
    <t>JUN</t>
  </si>
  <si>
    <t>JUL</t>
  </si>
  <si>
    <t>Mixed glass</t>
  </si>
  <si>
    <t>BIN 240 ltr.</t>
  </si>
  <si>
    <t>Average number of lifts</t>
  </si>
  <si>
    <t>estimated average Weight (Tonnes)</t>
  </si>
  <si>
    <t>price / tonne</t>
  </si>
  <si>
    <t>price / lift</t>
  </si>
  <si>
    <t>Total Price</t>
  </si>
  <si>
    <t>General Waste</t>
  </si>
  <si>
    <t xml:space="preserve">PORTABLE COMPACTOR 30 </t>
  </si>
  <si>
    <t>General waste</t>
  </si>
  <si>
    <t>SKIP 8 yd³</t>
  </si>
  <si>
    <t>SKIP 14 yd³</t>
  </si>
  <si>
    <t>SKIP 25 yd³</t>
  </si>
  <si>
    <t>Paper</t>
  </si>
  <si>
    <t>LOOSE</t>
  </si>
  <si>
    <t>TOTAL</t>
  </si>
  <si>
    <t>Evaluation Weighting</t>
  </si>
  <si>
    <t>Price criterion
sub weighting</t>
  </si>
  <si>
    <t>Score</t>
  </si>
  <si>
    <t>Definition</t>
  </si>
  <si>
    <t>Unanswered or failed to address any of the requirement</t>
  </si>
  <si>
    <t>Poor response to the requirements: significant failures to address requirement, significant failure to assure quality of proposal, significant ambiguity; absence of full relevant detail; lacking supporting evidence</t>
  </si>
  <si>
    <t>Fair response to the requirements: some failure to address requirement, some failure to assure quality of proposal, much ambiguity; limited relevant detail; limited supporting evidence</t>
  </si>
  <si>
    <t>Satisfactory response to the requirements: generally addresses requirement, general assurance of quality of proposal, some ambiguity remains; limited relevant detail; limited supporting evidence</t>
  </si>
  <si>
    <t>Good response to the requirements: addresses the requirement, clearly assures quality of proposal, some ambiguity remains; limited relevant detail; supported by additional evidence as necessary</t>
  </si>
  <si>
    <t>Excellent response to the requirements: fully addresses the requirement, fully assures quality of proposal, free from any ambiguity; providing full relevant detail; supported by additional evidence as necessary.</t>
  </si>
  <si>
    <t>points available</t>
  </si>
  <si>
    <t>TOTALS</t>
  </si>
  <si>
    <t>Total Score for Quality Criteria</t>
  </si>
  <si>
    <t>D
percent achieved  (of points available)</t>
  </si>
  <si>
    <t>E
evaluation weighting % applied to question</t>
  </si>
  <si>
    <t>C
(example) points scored</t>
  </si>
  <si>
    <t>B
points available for question</t>
  </si>
  <si>
    <t>F
weighted evaluation score</t>
  </si>
  <si>
    <t>Quality scores will be calculated as per the example below:</t>
  </si>
  <si>
    <t>In accordance with EU procurement best practice, tenderers are informed of selection and award criteria and evaluation methodologies we will use within this tendering process. 
Tenderers are  reminded that should the methodologies appear ambiguous in any way, that they have opportunity to ask for clarification in accordance with instruction in the invitation to tender letter</t>
  </si>
  <si>
    <t>For information only
Pass: 
Three contracts provided which: 
-are for business of a similar nature to and;
-the award date is within 3 years of the date of completion of this tender documentation
Fail:
-failure to provide any of the information requested
-failure to provide full information
-if it should be discovered that information provided is false or misleading 
-if we are unable to validate your response to our satisfaction</t>
  </si>
  <si>
    <t>Annual</t>
  </si>
  <si>
    <t>Total weighting for Quality Criteria</t>
  </si>
  <si>
    <t>the calculation used in the table is (C/B) x E = F.  The sum total of F = Total Score for Quality Criteria</t>
  </si>
  <si>
    <t>Worksheet "6.Quality" - Evaluation and scoring of price criteria (unless as detailed specifically against the scored item within the worksheets)</t>
  </si>
  <si>
    <t>Worksheet "7.Price" - Evaluation and scoring of price criteria</t>
  </si>
  <si>
    <t>most economically advantageous offer</t>
  </si>
  <si>
    <t>Your offer</t>
  </si>
  <si>
    <t>your score</t>
  </si>
  <si>
    <t>tenderer A - offer</t>
  </si>
  <si>
    <t>tenderer A - score</t>
  </si>
  <si>
    <t>most economically advantageous offer - scores</t>
  </si>
  <si>
    <t>tenderer B - offer</t>
  </si>
  <si>
    <t>tenderer B - score</t>
  </si>
  <si>
    <t>A
question number</t>
  </si>
  <si>
    <t>Line scoring example:</t>
  </si>
  <si>
    <r>
      <t xml:space="preserve">For the purpose of this evaluation, the proposed </t>
    </r>
    <r>
      <rPr>
        <b/>
        <i/>
        <sz val="12"/>
        <color rgb="FFFF0000"/>
        <rFont val="Arial"/>
        <family val="2"/>
      </rPr>
      <t xml:space="preserve">annual total price </t>
    </r>
    <r>
      <rPr>
        <b/>
        <i/>
        <sz val="12"/>
        <color theme="1"/>
        <rFont val="Arial"/>
        <family val="2"/>
      </rPr>
      <t>will be used as the line item to calculate evaluation scores</t>
    </r>
  </si>
  <si>
    <t>Price is evaluated on a line by line basis, and scores will be calculated on a prorate basis against the most economically advantageous price proposed.  A price that is 10% less advantageous, will achieve 90% of the score available and awarded to the most economically advantageous price. See example table below
Note:  where a tenderer offers the line item free of charge, this should be clearly stated, as cells that are left unpopulated will not score.  For the purpose of scoring, any proposals that are Free of charge will score the maximum available, but zero will not be used for the pro-rating calculation, instead the lowest proposal that is not a value of zero will be used</t>
  </si>
  <si>
    <t>Quality</t>
  </si>
  <si>
    <t>Price</t>
  </si>
  <si>
    <t>Award Criteria - Total Weighting</t>
  </si>
  <si>
    <t>A number of different evaluation methodologies may be used in scoring throughout the workbook.  The methodologies are either standard as laid out below, or, where applicable, as detailed specifically against the scored item within the worksheets.  The proportion ration (or "weighting") attached to quality and price is shown in the table below</t>
  </si>
  <si>
    <t>Tenderers are invited to propose other relevant service levels and key performance indicators.  Whilt this question is not evaluated, Your proposals will be binding should Your tender be accepted by Us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</si>
</sst>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0.00;[Red]\-&quot;£&quot;#,##0.00"/>
    <numFmt numFmtId="44" formatCode="_-&quot;£&quot;* #,##0.00_-;\-&quot;£&quot;* #,##0.00_-;_-&quot;£&quot;* &quot;-&quot;??_-;_-@_-"/>
    <numFmt numFmtId="164" formatCode="#,##0.00_);\(#,##0.00\);\-"/>
    <numFmt numFmtId="165" formatCode="#,##0.00;;\-"/>
    <numFmt numFmtId="166" formatCode="#,##0.00[$%-809];;&quot;-%&quot;"/>
  </numFmts>
  <fonts count="27" x14ac:knownFonts="1">
    <font>
      <sz val="11"/>
      <color theme="1"/>
      <name val="Calibri"/>
      <family val="2"/>
      <scheme val="minor"/>
    </font>
    <font>
      <sz val="11"/>
      <color theme="1"/>
      <name val="Arial"/>
      <family val="2"/>
    </font>
    <font>
      <b/>
      <sz val="10"/>
      <name val="Arial"/>
      <family val="2"/>
    </font>
    <font>
      <sz val="10"/>
      <name val="Arial"/>
      <family val="2"/>
    </font>
    <font>
      <sz val="12"/>
      <name val="Arial"/>
      <family val="2"/>
    </font>
    <font>
      <b/>
      <sz val="12"/>
      <name val="Arial"/>
      <family val="2"/>
    </font>
    <font>
      <sz val="14"/>
      <color indexed="60"/>
      <name val="Arial"/>
      <family val="2"/>
    </font>
    <font>
      <sz val="12"/>
      <color indexed="60"/>
      <name val="Arial"/>
      <family val="2"/>
    </font>
    <font>
      <b/>
      <sz val="10"/>
      <color theme="0"/>
      <name val="Arial"/>
      <family val="2"/>
    </font>
    <font>
      <sz val="10"/>
      <color theme="0"/>
      <name val="Arial"/>
      <family val="2"/>
    </font>
    <font>
      <b/>
      <sz val="11"/>
      <name val="Arial"/>
      <family val="2"/>
    </font>
    <font>
      <sz val="11"/>
      <name val="Arial"/>
      <family val="2"/>
    </font>
    <font>
      <b/>
      <u/>
      <sz val="11"/>
      <name val="Arial"/>
      <family val="2"/>
    </font>
    <font>
      <b/>
      <sz val="11"/>
      <color theme="0"/>
      <name val="Arial"/>
      <family val="2"/>
    </font>
    <font>
      <b/>
      <u/>
      <sz val="11"/>
      <color theme="0"/>
      <name val="Arial"/>
      <family val="2"/>
    </font>
    <font>
      <sz val="11"/>
      <color theme="0"/>
      <name val="Arial"/>
      <family val="2"/>
    </font>
    <font>
      <sz val="11"/>
      <color theme="1"/>
      <name val="Arial"/>
      <family val="2"/>
    </font>
    <font>
      <b/>
      <sz val="11"/>
      <color theme="1"/>
      <name val="Arial"/>
      <family val="2"/>
    </font>
    <font>
      <sz val="11"/>
      <color theme="1"/>
      <name val="Calibri"/>
      <family val="2"/>
      <scheme val="minor"/>
    </font>
    <font>
      <b/>
      <sz val="11"/>
      <color theme="1"/>
      <name val="Calibri"/>
      <family val="2"/>
      <scheme val="minor"/>
    </font>
    <font>
      <b/>
      <sz val="11"/>
      <color rgb="FFFF0000"/>
      <name val="Arial"/>
      <family val="2"/>
    </font>
    <font>
      <b/>
      <sz val="11"/>
      <color rgb="FF000000"/>
      <name val="Arial"/>
      <family val="2"/>
    </font>
    <font>
      <sz val="11"/>
      <color rgb="FF000000"/>
      <name val="Arial"/>
      <family val="2"/>
    </font>
    <font>
      <sz val="12"/>
      <color theme="1"/>
      <name val="Arial"/>
      <family val="2"/>
    </font>
    <font>
      <b/>
      <sz val="12"/>
      <color theme="1"/>
      <name val="Arial"/>
      <family val="2"/>
    </font>
    <font>
      <b/>
      <i/>
      <sz val="12"/>
      <color theme="1"/>
      <name val="Arial"/>
      <family val="2"/>
    </font>
    <font>
      <b/>
      <i/>
      <sz val="12"/>
      <color rgb="FFFF0000"/>
      <name val="Arial"/>
      <family val="2"/>
    </font>
  </fonts>
  <fills count="1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
      <patternFill patternType="solid">
        <fgColor indexed="31"/>
        <bgColor indexed="64"/>
      </patternFill>
    </fill>
    <fill>
      <patternFill patternType="solid">
        <fgColor theme="4"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rgb="FFFFFFCC"/>
        <bgColor indexed="64"/>
      </patternFill>
    </fill>
    <fill>
      <patternFill patternType="solid">
        <fgColor theme="9" tint="0.79998168889431442"/>
        <bgColor indexed="64"/>
      </patternFill>
    </fill>
    <fill>
      <patternFill patternType="solid">
        <fgColor theme="1"/>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7" borderId="0"/>
    <xf numFmtId="0" fontId="3" fillId="0" borderId="0"/>
    <xf numFmtId="44" fontId="18" fillId="0" borderId="0" applyFont="0" applyFill="0" applyBorder="0" applyAlignment="0" applyProtection="0"/>
    <xf numFmtId="9" fontId="18" fillId="0" borderId="0" applyFont="0" applyFill="0" applyBorder="0" applyAlignment="0" applyProtection="0"/>
  </cellStyleXfs>
  <cellXfs count="202">
    <xf numFmtId="0" fontId="0" fillId="0" borderId="0" xfId="0"/>
    <xf numFmtId="0" fontId="2" fillId="2" borderId="1" xfId="0" applyFont="1" applyFill="1" applyBorder="1" applyAlignment="1">
      <alignment horizontal="center" vertical="center" wrapText="1"/>
    </xf>
    <xf numFmtId="0" fontId="0" fillId="3" borderId="0" xfId="0" applyFill="1"/>
    <xf numFmtId="0" fontId="4" fillId="3" borderId="0" xfId="0" applyFont="1" applyFill="1" applyAlignment="1">
      <alignment horizontal="center"/>
    </xf>
    <xf numFmtId="0" fontId="0" fillId="0" borderId="0" xfId="0" applyNumberFormat="1"/>
    <xf numFmtId="0" fontId="3" fillId="3" borderId="0" xfId="0" applyFont="1" applyFill="1" applyBorder="1"/>
    <xf numFmtId="0" fontId="4" fillId="0" borderId="0" xfId="0" applyFont="1"/>
    <xf numFmtId="0" fontId="3" fillId="0" borderId="0" xfId="0" applyFont="1" applyFill="1" applyBorder="1"/>
    <xf numFmtId="0" fontId="3" fillId="0"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3" fillId="0" borderId="0" xfId="0" applyFont="1" applyBorder="1" applyAlignment="1">
      <alignment horizontal="center" vertical="center"/>
    </xf>
    <xf numFmtId="0" fontId="3" fillId="0" borderId="1" xfId="0" applyFont="1" applyFill="1" applyBorder="1" applyAlignment="1">
      <alignment horizontal="center" vertical="center" wrapText="1"/>
    </xf>
    <xf numFmtId="0" fontId="8" fillId="5" borderId="1" xfId="0" applyFont="1" applyFill="1" applyBorder="1" applyAlignment="1">
      <alignment vertical="center"/>
    </xf>
    <xf numFmtId="0" fontId="9" fillId="5" borderId="1" xfId="0" applyFont="1" applyFill="1" applyBorder="1" applyAlignment="1">
      <alignment horizontal="center" vertical="center"/>
    </xf>
    <xf numFmtId="0" fontId="9" fillId="5" borderId="1" xfId="0" applyFont="1" applyFill="1" applyBorder="1"/>
    <xf numFmtId="0" fontId="3" fillId="0" borderId="1" xfId="0" applyFont="1" applyFill="1" applyBorder="1" applyAlignment="1">
      <alignment vertical="center"/>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xf numFmtId="0" fontId="3" fillId="0" borderId="0" xfId="0" applyFont="1" applyBorder="1"/>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1" xfId="0" applyFont="1" applyFill="1" applyBorder="1" applyAlignment="1">
      <alignment vertical="top" wrapText="1"/>
    </xf>
    <xf numFmtId="0" fontId="3" fillId="0" borderId="1" xfId="0" applyFont="1" applyBorder="1" applyAlignment="1">
      <alignment horizontal="left"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11" xfId="0" applyFont="1" applyFill="1" applyBorder="1" applyAlignment="1" applyProtection="1">
      <alignment horizontal="center" wrapText="1"/>
      <protection locked="0"/>
    </xf>
    <xf numFmtId="0" fontId="11" fillId="0" borderId="12" xfId="0" applyFont="1" applyFill="1" applyBorder="1"/>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3" xfId="0" applyFont="1" applyFill="1" applyBorder="1" applyAlignment="1" applyProtection="1">
      <alignment horizontal="left" vertical="center" wrapText="1"/>
      <protection locked="0"/>
    </xf>
    <xf numFmtId="0" fontId="11" fillId="4" borderId="12" xfId="0" applyFont="1" applyFill="1" applyBorder="1" applyAlignment="1" applyProtection="1">
      <alignment horizontal="left" vertical="center" wrapText="1"/>
      <protection locked="0"/>
    </xf>
    <xf numFmtId="0" fontId="12" fillId="6" borderId="7"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4" fillId="5" borderId="8" xfId="1" applyFont="1" applyFill="1" applyBorder="1" applyAlignment="1">
      <alignment horizontal="center" vertical="center"/>
    </xf>
    <xf numFmtId="0" fontId="14" fillId="5" borderId="9" xfId="1" applyFont="1" applyFill="1" applyBorder="1" applyAlignment="1">
      <alignment horizontal="center" vertical="center"/>
    </xf>
    <xf numFmtId="0" fontId="10"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1" fillId="0" borderId="13" xfId="0" applyFont="1" applyFill="1" applyBorder="1" applyAlignment="1" applyProtection="1">
      <alignment horizontal="center" vertical="center" wrapText="1"/>
      <protection locked="0"/>
    </xf>
    <xf numFmtId="0" fontId="13" fillId="5" borderId="1" xfId="0" applyFont="1" applyFill="1" applyBorder="1" applyAlignment="1">
      <alignment horizontal="center" wrapText="1"/>
    </xf>
    <xf numFmtId="0" fontId="11" fillId="6" borderId="1" xfId="0" applyFont="1" applyFill="1" applyBorder="1" applyAlignment="1">
      <alignment horizontal="center" vertical="center" wrapText="1"/>
    </xf>
    <xf numFmtId="0" fontId="11" fillId="0" borderId="1" xfId="0" applyFont="1" applyFill="1" applyBorder="1" applyAlignment="1">
      <alignment wrapText="1"/>
    </xf>
    <xf numFmtId="0" fontId="15" fillId="5" borderId="1"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12" xfId="0" applyFont="1" applyFill="1" applyBorder="1" applyAlignment="1" applyProtection="1">
      <alignment horizontal="left" vertical="center" wrapText="1"/>
      <protection locked="0"/>
    </xf>
    <xf numFmtId="0" fontId="10" fillId="6" borderId="14"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4" borderId="15" xfId="0" applyFont="1" applyFill="1" applyBorder="1" applyAlignment="1" applyProtection="1">
      <alignment horizontal="left" vertical="center" wrapText="1"/>
      <protection locked="0"/>
    </xf>
    <xf numFmtId="0" fontId="11" fillId="0" borderId="0" xfId="0" applyFont="1" applyFill="1" applyAlignment="1">
      <alignment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1" fillId="0" borderId="0" xfId="0" applyFont="1" applyBorder="1" applyAlignment="1">
      <alignment horizontal="center" vertical="center"/>
    </xf>
    <xf numFmtId="0" fontId="14" fillId="6"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5" borderId="1" xfId="0" applyFont="1" applyFill="1" applyBorder="1" applyAlignment="1">
      <alignment vertical="center"/>
    </xf>
    <xf numFmtId="0" fontId="13" fillId="5" borderId="1" xfId="0" applyFont="1" applyFill="1" applyBorder="1" applyAlignment="1">
      <alignment vertical="center" wrapText="1"/>
    </xf>
    <xf numFmtId="0" fontId="11" fillId="0" borderId="0" xfId="0" applyFont="1" applyFill="1"/>
    <xf numFmtId="0" fontId="10" fillId="0" borderId="0" xfId="0" applyFont="1" applyFill="1" applyAlignment="1">
      <alignment horizontal="center" vertical="center" wrapText="1"/>
    </xf>
    <xf numFmtId="0" fontId="15" fillId="0" borderId="0" xfId="0" applyFont="1" applyFill="1"/>
    <xf numFmtId="0" fontId="11" fillId="4" borderId="12" xfId="0" applyFont="1" applyFill="1" applyBorder="1" applyAlignment="1" applyProtection="1">
      <alignment vertical="center" wrapText="1"/>
      <protection locked="0"/>
    </xf>
    <xf numFmtId="0" fontId="12" fillId="8" borderId="18"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2" fillId="8" borderId="19"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0" fontId="10" fillId="9" borderId="12" xfId="0" applyFont="1" applyFill="1" applyBorder="1" applyAlignment="1" applyProtection="1">
      <alignment vertical="center" wrapText="1"/>
      <protection locked="0"/>
    </xf>
    <xf numFmtId="0" fontId="11" fillId="4" borderId="15" xfId="0" applyFont="1" applyFill="1" applyBorder="1" applyAlignment="1" applyProtection="1">
      <alignment vertical="center" wrapText="1"/>
      <protection locked="0"/>
    </xf>
    <xf numFmtId="0" fontId="11" fillId="0" borderId="0" xfId="0" applyFont="1" applyFill="1" applyAlignment="1">
      <alignment horizontal="center" vertical="center" wrapText="1"/>
    </xf>
    <xf numFmtId="0" fontId="11" fillId="4" borderId="1" xfId="0" applyFont="1" applyFill="1" applyBorder="1" applyAlignment="1" applyProtection="1">
      <alignment vertical="center" wrapText="1"/>
      <protection locked="0"/>
    </xf>
    <xf numFmtId="0" fontId="13" fillId="5" borderId="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1" fillId="8" borderId="18"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1" fillId="0" borderId="14" xfId="2" applyFont="1" applyFill="1" applyBorder="1" applyAlignment="1">
      <alignment vertical="center" wrapText="1"/>
    </xf>
    <xf numFmtId="0" fontId="12"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1" fillId="0" borderId="1" xfId="0" applyFont="1" applyFill="1" applyBorder="1" applyAlignment="1">
      <alignment vertic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2" xfId="0" applyFont="1" applyFill="1" applyBorder="1" applyAlignment="1">
      <alignment horizontal="left" vertical="center" wrapText="1"/>
    </xf>
    <xf numFmtId="9" fontId="17" fillId="2" borderId="1" xfId="0" applyNumberFormat="1" applyFont="1" applyFill="1" applyBorder="1" applyAlignment="1">
      <alignment horizontal="left" vertical="center"/>
    </xf>
    <xf numFmtId="0" fontId="17" fillId="2" borderId="1" xfId="0" applyFont="1" applyFill="1" applyBorder="1" applyAlignment="1">
      <alignment vertical="center"/>
    </xf>
    <xf numFmtId="0" fontId="17" fillId="0" borderId="0" xfId="0" applyFont="1" applyAlignment="1">
      <alignment vertical="center"/>
    </xf>
    <xf numFmtId="0" fontId="10" fillId="0" borderId="10"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7" fillId="0" borderId="1" xfId="0" applyFont="1" applyBorder="1" applyAlignment="1">
      <alignment horizontal="center" vertical="center"/>
    </xf>
    <xf numFmtId="0" fontId="3" fillId="0" borderId="1" xfId="0" applyFont="1" applyBorder="1"/>
    <xf numFmtId="0" fontId="12" fillId="0" borderId="20" xfId="0" applyFont="1" applyFill="1" applyBorder="1" applyAlignment="1">
      <alignment vertical="center" wrapText="1"/>
    </xf>
    <xf numFmtId="0" fontId="10" fillId="0" borderId="0" xfId="0" applyFont="1" applyFill="1" applyAlignment="1">
      <alignment vertical="center" wrapText="1"/>
    </xf>
    <xf numFmtId="0" fontId="17" fillId="2" borderId="1" xfId="0" applyFont="1" applyFill="1" applyBorder="1" applyAlignment="1">
      <alignment horizontal="center" vertical="center"/>
    </xf>
    <xf numFmtId="0" fontId="0" fillId="0" borderId="0" xfId="0" applyFont="1" applyAlignment="1">
      <alignment vertical="center"/>
    </xf>
    <xf numFmtId="0" fontId="0" fillId="0" borderId="0" xfId="0" applyFont="1" applyAlignment="1">
      <alignment horizontal="center" vertical="center"/>
    </xf>
    <xf numFmtId="164" fontId="22" fillId="7" borderId="1" xfId="1" applyNumberFormat="1" applyFont="1" applyBorder="1" applyAlignment="1">
      <alignment horizontal="left" vertical="center" wrapText="1" readingOrder="1"/>
    </xf>
    <xf numFmtId="164" fontId="0" fillId="0" borderId="1" xfId="0" applyNumberFormat="1" applyFont="1" applyBorder="1" applyAlignment="1">
      <alignment horizontal="center" vertical="center"/>
    </xf>
    <xf numFmtId="165" fontId="22" fillId="7" borderId="1" xfId="1" applyNumberFormat="1" applyFont="1" applyBorder="1" applyAlignment="1">
      <alignment horizontal="left" vertical="center" wrapText="1" readingOrder="1"/>
    </xf>
    <xf numFmtId="165" fontId="0" fillId="0" borderId="1" xfId="0" applyNumberFormat="1" applyFont="1" applyBorder="1" applyAlignment="1">
      <alignment horizontal="center" vertical="center"/>
    </xf>
    <xf numFmtId="166" fontId="22" fillId="7" borderId="1" xfId="1" applyNumberFormat="1" applyFont="1" applyBorder="1" applyAlignment="1">
      <alignment horizontal="left" vertical="center" wrapText="1" readingOrder="1"/>
    </xf>
    <xf numFmtId="44" fontId="0" fillId="11" borderId="1" xfId="3" applyFont="1" applyFill="1" applyBorder="1" applyAlignment="1">
      <alignment horizontal="center" vertical="center"/>
    </xf>
    <xf numFmtId="0" fontId="17" fillId="2" borderId="1" xfId="0" applyFont="1" applyFill="1" applyBorder="1" applyAlignment="1">
      <alignment horizontal="center" vertical="center" wrapText="1"/>
    </xf>
    <xf numFmtId="0" fontId="19" fillId="0" borderId="0" xfId="0" applyFont="1" applyAlignment="1">
      <alignment vertical="center"/>
    </xf>
    <xf numFmtId="0" fontId="1" fillId="0" borderId="1" xfId="0" applyFont="1" applyBorder="1" applyAlignment="1">
      <alignment vertical="center"/>
    </xf>
    <xf numFmtId="0" fontId="23" fillId="0" borderId="0" xfId="0" applyFont="1" applyAlignment="1">
      <alignment vertical="center"/>
    </xf>
    <xf numFmtId="0" fontId="24" fillId="10" borderId="1" xfId="0" applyFont="1" applyFill="1" applyBorder="1" applyAlignment="1">
      <alignment vertical="center" wrapText="1"/>
    </xf>
    <xf numFmtId="0" fontId="24" fillId="10" borderId="1" xfId="0" applyFont="1" applyFill="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vertical="center" wrapText="1"/>
    </xf>
    <xf numFmtId="0" fontId="23" fillId="11" borderId="1" xfId="0" applyFont="1" applyFill="1" applyBorder="1" applyAlignment="1">
      <alignment vertical="center"/>
    </xf>
    <xf numFmtId="0" fontId="24" fillId="10" borderId="1" xfId="0" applyFont="1" applyFill="1" applyBorder="1" applyAlignment="1">
      <alignment horizontal="right" vertical="center" wrapText="1"/>
    </xf>
    <xf numFmtId="0" fontId="23" fillId="10" borderId="1" xfId="0" applyFont="1" applyFill="1" applyBorder="1" applyAlignment="1">
      <alignment horizontal="center" vertical="center"/>
    </xf>
    <xf numFmtId="0" fontId="23" fillId="0" borderId="0" xfId="0" applyFont="1" applyAlignment="1">
      <alignment vertical="center" wrapText="1"/>
    </xf>
    <xf numFmtId="0" fontId="2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right" vertical="center"/>
    </xf>
    <xf numFmtId="0" fontId="1" fillId="0" borderId="0" xfId="0" applyFont="1" applyBorder="1" applyAlignment="1">
      <alignment vertical="center"/>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vertical="center" wrapText="1"/>
    </xf>
    <xf numFmtId="9" fontId="1" fillId="0" borderId="1" xfId="4" applyFont="1" applyBorder="1" applyAlignment="1">
      <alignment horizontal="center" vertical="center"/>
    </xf>
    <xf numFmtId="0" fontId="17" fillId="10" borderId="1" xfId="0" applyFont="1" applyFill="1" applyBorder="1" applyAlignment="1">
      <alignment horizontal="center" vertical="center" wrapText="1"/>
    </xf>
    <xf numFmtId="1" fontId="17" fillId="0" borderId="1" xfId="4" applyNumberFormat="1" applyFont="1" applyBorder="1" applyAlignment="1">
      <alignment horizontal="center" vertical="center"/>
    </xf>
    <xf numFmtId="0" fontId="13" fillId="13" borderId="1" xfId="0" applyFont="1" applyFill="1" applyBorder="1" applyAlignment="1">
      <alignment horizontal="center" vertical="center" wrapText="1"/>
    </xf>
    <xf numFmtId="0" fontId="5" fillId="0" borderId="0" xfId="0" applyFont="1" applyAlignment="1">
      <alignment vertical="center"/>
    </xf>
    <xf numFmtId="10" fontId="1" fillId="14" borderId="1" xfId="4" applyNumberFormat="1" applyFont="1" applyFill="1" applyBorder="1" applyAlignment="1">
      <alignment horizontal="center" vertical="center"/>
    </xf>
    <xf numFmtId="10" fontId="17" fillId="14" borderId="1" xfId="0" applyNumberFormat="1" applyFont="1" applyFill="1" applyBorder="1" applyAlignment="1">
      <alignment horizontal="center" vertical="center"/>
    </xf>
    <xf numFmtId="0" fontId="1" fillId="15" borderId="1" xfId="0" applyFont="1" applyFill="1" applyBorder="1" applyAlignment="1">
      <alignment horizontal="center" vertical="center"/>
    </xf>
    <xf numFmtId="0" fontId="17" fillId="0" borderId="35" xfId="0" applyFont="1" applyBorder="1" applyAlignment="1">
      <alignment horizontal="center" vertical="center"/>
    </xf>
    <xf numFmtId="0" fontId="17" fillId="15" borderId="35" xfId="0" applyFont="1" applyFill="1" applyBorder="1" applyAlignment="1">
      <alignment horizontal="center" vertical="center"/>
    </xf>
    <xf numFmtId="0" fontId="1" fillId="0" borderId="3" xfId="0" applyFont="1" applyBorder="1" applyAlignment="1">
      <alignment horizontal="center" vertical="center"/>
    </xf>
    <xf numFmtId="9" fontId="1" fillId="0" borderId="3" xfId="4" applyFont="1" applyBorder="1" applyAlignment="1">
      <alignment horizontal="center" vertical="center"/>
    </xf>
    <xf numFmtId="8"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5" fillId="0" borderId="0" xfId="0" applyFont="1" applyAlignment="1">
      <alignment vertical="center"/>
    </xf>
    <xf numFmtId="0" fontId="24" fillId="16" borderId="1" xfId="0" applyFont="1" applyFill="1" applyBorder="1" applyAlignment="1">
      <alignment vertical="center"/>
    </xf>
    <xf numFmtId="0" fontId="24" fillId="16" borderId="1" xfId="0" applyFont="1" applyFill="1" applyBorder="1" applyAlignment="1">
      <alignment horizontal="right" vertical="center"/>
    </xf>
    <xf numFmtId="9" fontId="24" fillId="16" borderId="1" xfId="0" applyNumberFormat="1" applyFont="1" applyFill="1" applyBorder="1" applyAlignment="1">
      <alignment horizontal="center" vertical="center"/>
    </xf>
    <xf numFmtId="0" fontId="24" fillId="0" borderId="0" xfId="0" applyFont="1" applyFill="1" applyBorder="1" applyAlignment="1">
      <alignment horizontal="right" vertical="center"/>
    </xf>
    <xf numFmtId="9" fontId="24" fillId="0" borderId="0" xfId="0" applyNumberFormat="1" applyFont="1" applyFill="1" applyBorder="1" applyAlignment="1">
      <alignment horizontal="center" vertical="center"/>
    </xf>
    <xf numFmtId="0" fontId="1" fillId="0" borderId="0" xfId="0" applyFont="1" applyFill="1" applyAlignment="1">
      <alignment vertical="center"/>
    </xf>
    <xf numFmtId="0" fontId="3" fillId="3" borderId="0" xfId="0" applyFont="1" applyFill="1" applyBorder="1" applyAlignment="1">
      <alignment horizontal="center" vertical="center" wrapText="1"/>
    </xf>
    <xf numFmtId="0" fontId="3" fillId="3" borderId="0" xfId="0" applyFont="1" applyFill="1" applyBorder="1" applyAlignment="1">
      <alignment vertical="center"/>
    </xf>
    <xf numFmtId="0" fontId="7" fillId="3" borderId="0" xfId="0" applyFont="1" applyFill="1" applyAlignment="1">
      <alignment horizontal="center" vertical="center" wrapText="1"/>
    </xf>
    <xf numFmtId="0" fontId="3" fillId="4" borderId="0"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0" xfId="0" applyFont="1" applyFill="1" applyAlignment="1">
      <alignment horizontal="center"/>
    </xf>
    <xf numFmtId="0" fontId="5" fillId="3" borderId="0" xfId="0" applyFont="1" applyFill="1" applyAlignment="1">
      <alignment horizontal="center"/>
    </xf>
    <xf numFmtId="0" fontId="1" fillId="0" borderId="34" xfId="0" applyFont="1" applyBorder="1" applyAlignment="1">
      <alignment horizontal="left" vertical="center" wrapText="1"/>
    </xf>
    <xf numFmtId="0" fontId="1" fillId="0" borderId="30" xfId="0" applyFont="1" applyBorder="1" applyAlignment="1">
      <alignment horizontal="left" vertical="center" wrapText="1"/>
    </xf>
    <xf numFmtId="0" fontId="1" fillId="0" borderId="35" xfId="0" applyFont="1" applyBorder="1" applyAlignment="1">
      <alignment horizontal="left" vertical="center" wrapText="1"/>
    </xf>
    <xf numFmtId="0" fontId="1" fillId="0" borderId="11" xfId="0" applyFont="1" applyBorder="1" applyAlignment="1">
      <alignment horizontal="left" vertical="center"/>
    </xf>
    <xf numFmtId="0" fontId="1" fillId="0" borderId="33" xfId="0" applyFont="1" applyBorder="1" applyAlignment="1">
      <alignment horizontal="left" vertical="center"/>
    </xf>
    <xf numFmtId="0" fontId="1" fillId="0" borderId="27" xfId="0" applyFont="1" applyBorder="1" applyAlignment="1">
      <alignment horizontal="left" vertical="center"/>
    </xf>
    <xf numFmtId="0" fontId="1" fillId="0" borderId="28" xfId="0" applyFont="1" applyBorder="1" applyAlignment="1">
      <alignment horizontal="left" vertical="center"/>
    </xf>
    <xf numFmtId="0" fontId="1" fillId="0" borderId="29" xfId="0" applyFont="1" applyBorder="1" applyAlignment="1">
      <alignment horizontal="left" vertical="center"/>
    </xf>
    <xf numFmtId="0" fontId="1" fillId="0" borderId="25" xfId="0" applyFont="1" applyBorder="1" applyAlignment="1">
      <alignment horizontal="left" vertical="center"/>
    </xf>
    <xf numFmtId="0" fontId="17" fillId="10" borderId="34" xfId="0" applyFont="1" applyFill="1" applyBorder="1" applyAlignment="1">
      <alignment horizontal="left" vertical="center" wrapText="1"/>
    </xf>
    <xf numFmtId="0" fontId="17" fillId="10" borderId="30" xfId="0" applyFont="1" applyFill="1" applyBorder="1" applyAlignment="1">
      <alignment horizontal="left" vertical="center" wrapText="1"/>
    </xf>
    <xf numFmtId="0" fontId="17" fillId="10" borderId="35" xfId="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1" fillId="0"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4" fillId="0" borderId="0" xfId="0" applyFont="1" applyBorder="1" applyAlignment="1">
      <alignment horizontal="left" vertical="center" wrapText="1"/>
    </xf>
    <xf numFmtId="0" fontId="11" fillId="0" borderId="1" xfId="0" applyFont="1" applyFill="1" applyBorder="1" applyAlignment="1">
      <alignment horizontal="center" vertical="center" wrapText="1"/>
    </xf>
    <xf numFmtId="0" fontId="12" fillId="6" borderId="4" xfId="0" applyFont="1" applyFill="1" applyBorder="1" applyAlignment="1">
      <alignment horizontal="center" vertical="center"/>
    </xf>
    <xf numFmtId="0" fontId="12" fillId="6" borderId="5" xfId="0" applyFont="1" applyFill="1" applyBorder="1" applyAlignment="1">
      <alignment horizontal="center" vertical="center"/>
    </xf>
    <xf numFmtId="0" fontId="12" fillId="6" borderId="6" xfId="0" applyFont="1" applyFill="1" applyBorder="1" applyAlignment="1">
      <alignment horizontal="center" vertical="center"/>
    </xf>
    <xf numFmtId="0" fontId="10" fillId="0" borderId="23"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1" fillId="0" borderId="3" xfId="0" applyFont="1" applyFill="1" applyBorder="1" applyAlignment="1">
      <alignment horizontal="left" vertical="center" wrapText="1" indent="3"/>
    </xf>
    <xf numFmtId="0" fontId="16" fillId="0" borderId="2" xfId="0" applyFont="1" applyFill="1" applyBorder="1" applyAlignment="1">
      <alignment horizontal="left" vertical="center" wrapText="1" indent="3"/>
    </xf>
    <xf numFmtId="0" fontId="11" fillId="6" borderId="3"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2" borderId="3" xfId="0" applyFont="1" applyFill="1" applyBorder="1" applyAlignment="1">
      <alignment horizontal="left" vertical="top" wrapText="1"/>
    </xf>
    <xf numFmtId="0" fontId="11" fillId="2" borderId="2" xfId="0" applyFont="1" applyFill="1" applyBorder="1" applyAlignment="1">
      <alignment horizontal="left" vertical="top" wrapText="1"/>
    </xf>
    <xf numFmtId="0" fontId="12" fillId="6" borderId="0"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0" fillId="0" borderId="3" xfId="0" applyFont="1" applyFill="1" applyBorder="1" applyAlignment="1">
      <alignment horizontal="left" vertical="center" wrapText="1" indent="3"/>
    </xf>
    <xf numFmtId="0" fontId="11"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7" fillId="2" borderId="1" xfId="0" applyFont="1" applyFill="1" applyBorder="1" applyAlignment="1">
      <alignment horizontal="center" vertical="center" wrapText="1"/>
    </xf>
    <xf numFmtId="10" fontId="21" fillId="12" borderId="3" xfId="4" applyNumberFormat="1" applyFont="1" applyFill="1" applyBorder="1" applyAlignment="1">
      <alignment horizontal="center" vertical="center" wrapText="1" readingOrder="1"/>
    </xf>
    <xf numFmtId="10" fontId="21" fillId="12" borderId="2" xfId="4" applyNumberFormat="1" applyFont="1" applyFill="1" applyBorder="1" applyAlignment="1">
      <alignment horizontal="center" vertical="center" wrapText="1" readingOrder="1"/>
    </xf>
    <xf numFmtId="10" fontId="21" fillId="12" borderId="18" xfId="4" applyNumberFormat="1" applyFont="1" applyFill="1" applyBorder="1" applyAlignment="1">
      <alignment horizontal="center" vertical="center" wrapText="1" readingOrder="1"/>
    </xf>
    <xf numFmtId="0" fontId="17" fillId="0" borderId="1" xfId="0" applyFont="1" applyBorder="1" applyAlignment="1">
      <alignment horizontal="center" vertical="center" wrapText="1"/>
    </xf>
    <xf numFmtId="0" fontId="21" fillId="7" borderId="1" xfId="1" applyFont="1" applyBorder="1" applyAlignment="1">
      <alignment horizontal="center" vertical="center" wrapText="1" readingOrder="1"/>
    </xf>
    <xf numFmtId="0" fontId="20" fillId="0" borderId="1" xfId="0" applyFont="1" applyBorder="1" applyAlignment="1">
      <alignment horizontal="center" vertical="center"/>
    </xf>
    <xf numFmtId="0" fontId="21" fillId="0" borderId="1" xfId="1" applyFont="1" applyFill="1" applyBorder="1" applyAlignment="1">
      <alignment horizontal="center" vertical="center" wrapText="1" readingOrder="1"/>
    </xf>
  </cellXfs>
  <cellStyles count="5">
    <cellStyle name="Currency" xfId="3" builtinId="4"/>
    <cellStyle name="Normal" xfId="0" builtinId="0"/>
    <cellStyle name="Normal 2" xfId="1"/>
    <cellStyle name="Normal 3" xfId="2"/>
    <cellStyle name="Percent" xfId="4" builtinId="5"/>
  </cellStyles>
  <dxfs count="0"/>
  <tableStyles count="0" defaultTableStyle="TableStyleMedium9" defaultPivotStyle="PivotStyleLight16"/>
  <colors>
    <mruColors>
      <color rgb="FFFFFFCC"/>
      <color rgb="FFC00000"/>
      <color rgb="FFFFFF99"/>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xdr:rowOff>
    </xdr:from>
    <xdr:to>
      <xdr:col>3</xdr:col>
      <xdr:colOff>3952875</xdr:colOff>
      <xdr:row>5</xdr:row>
      <xdr:rowOff>133350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
          <a:ext cx="5210175" cy="10953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1"/>
  <sheetViews>
    <sheetView tabSelected="1" zoomScale="110" zoomScaleNormal="110" workbookViewId="0"/>
  </sheetViews>
  <sheetFormatPr defaultRowHeight="15" x14ac:dyDescent="0.25"/>
  <cols>
    <col min="1" max="1" width="6" customWidth="1"/>
    <col min="4" max="4" width="63.42578125" customWidth="1"/>
    <col min="5" max="5" width="7.5703125" customWidth="1"/>
    <col min="257" max="257" width="6" customWidth="1"/>
    <col min="260" max="260" width="63.42578125" customWidth="1"/>
    <col min="261" max="261" width="7.5703125" customWidth="1"/>
    <col min="513" max="513" width="6" customWidth="1"/>
    <col min="516" max="516" width="63.42578125" customWidth="1"/>
    <col min="517" max="517" width="7.5703125" customWidth="1"/>
    <col min="769" max="769" width="6" customWidth="1"/>
    <col min="772" max="772" width="63.42578125" customWidth="1"/>
    <col min="773" max="773" width="7.5703125" customWidth="1"/>
    <col min="1025" max="1025" width="6" customWidth="1"/>
    <col min="1028" max="1028" width="63.42578125" customWidth="1"/>
    <col min="1029" max="1029" width="7.5703125" customWidth="1"/>
    <col min="1281" max="1281" width="6" customWidth="1"/>
    <col min="1284" max="1284" width="63.42578125" customWidth="1"/>
    <col min="1285" max="1285" width="7.5703125" customWidth="1"/>
    <col min="1537" max="1537" width="6" customWidth="1"/>
    <col min="1540" max="1540" width="63.42578125" customWidth="1"/>
    <col min="1541" max="1541" width="7.5703125" customWidth="1"/>
    <col min="1793" max="1793" width="6" customWidth="1"/>
    <col min="1796" max="1796" width="63.42578125" customWidth="1"/>
    <col min="1797" max="1797" width="7.5703125" customWidth="1"/>
    <col min="2049" max="2049" width="6" customWidth="1"/>
    <col min="2052" max="2052" width="63.42578125" customWidth="1"/>
    <col min="2053" max="2053" width="7.5703125" customWidth="1"/>
    <col min="2305" max="2305" width="6" customWidth="1"/>
    <col min="2308" max="2308" width="63.42578125" customWidth="1"/>
    <col min="2309" max="2309" width="7.5703125" customWidth="1"/>
    <col min="2561" max="2561" width="6" customWidth="1"/>
    <col min="2564" max="2564" width="63.42578125" customWidth="1"/>
    <col min="2565" max="2565" width="7.5703125" customWidth="1"/>
    <col min="2817" max="2817" width="6" customWidth="1"/>
    <col min="2820" max="2820" width="63.42578125" customWidth="1"/>
    <col min="2821" max="2821" width="7.5703125" customWidth="1"/>
    <col min="3073" max="3073" width="6" customWidth="1"/>
    <col min="3076" max="3076" width="63.42578125" customWidth="1"/>
    <col min="3077" max="3077" width="7.5703125" customWidth="1"/>
    <col min="3329" max="3329" width="6" customWidth="1"/>
    <col min="3332" max="3332" width="63.42578125" customWidth="1"/>
    <col min="3333" max="3333" width="7.5703125" customWidth="1"/>
    <col min="3585" max="3585" width="6" customWidth="1"/>
    <col min="3588" max="3588" width="63.42578125" customWidth="1"/>
    <col min="3589" max="3589" width="7.5703125" customWidth="1"/>
    <col min="3841" max="3841" width="6" customWidth="1"/>
    <col min="3844" max="3844" width="63.42578125" customWidth="1"/>
    <col min="3845" max="3845" width="7.5703125" customWidth="1"/>
    <col min="4097" max="4097" width="6" customWidth="1"/>
    <col min="4100" max="4100" width="63.42578125" customWidth="1"/>
    <col min="4101" max="4101" width="7.5703125" customWidth="1"/>
    <col min="4353" max="4353" width="6" customWidth="1"/>
    <col min="4356" max="4356" width="63.42578125" customWidth="1"/>
    <col min="4357" max="4357" width="7.5703125" customWidth="1"/>
    <col min="4609" max="4609" width="6" customWidth="1"/>
    <col min="4612" max="4612" width="63.42578125" customWidth="1"/>
    <col min="4613" max="4613" width="7.5703125" customWidth="1"/>
    <col min="4865" max="4865" width="6" customWidth="1"/>
    <col min="4868" max="4868" width="63.42578125" customWidth="1"/>
    <col min="4869" max="4869" width="7.5703125" customWidth="1"/>
    <col min="5121" max="5121" width="6" customWidth="1"/>
    <col min="5124" max="5124" width="63.42578125" customWidth="1"/>
    <col min="5125" max="5125" width="7.5703125" customWidth="1"/>
    <col min="5377" max="5377" width="6" customWidth="1"/>
    <col min="5380" max="5380" width="63.42578125" customWidth="1"/>
    <col min="5381" max="5381" width="7.5703125" customWidth="1"/>
    <col min="5633" max="5633" width="6" customWidth="1"/>
    <col min="5636" max="5636" width="63.42578125" customWidth="1"/>
    <col min="5637" max="5637" width="7.5703125" customWidth="1"/>
    <col min="5889" max="5889" width="6" customWidth="1"/>
    <col min="5892" max="5892" width="63.42578125" customWidth="1"/>
    <col min="5893" max="5893" width="7.5703125" customWidth="1"/>
    <col min="6145" max="6145" width="6" customWidth="1"/>
    <col min="6148" max="6148" width="63.42578125" customWidth="1"/>
    <col min="6149" max="6149" width="7.5703125" customWidth="1"/>
    <col min="6401" max="6401" width="6" customWidth="1"/>
    <col min="6404" max="6404" width="63.42578125" customWidth="1"/>
    <col min="6405" max="6405" width="7.5703125" customWidth="1"/>
    <col min="6657" max="6657" width="6" customWidth="1"/>
    <col min="6660" max="6660" width="63.42578125" customWidth="1"/>
    <col min="6661" max="6661" width="7.5703125" customWidth="1"/>
    <col min="6913" max="6913" width="6" customWidth="1"/>
    <col min="6916" max="6916" width="63.42578125" customWidth="1"/>
    <col min="6917" max="6917" width="7.5703125" customWidth="1"/>
    <col min="7169" max="7169" width="6" customWidth="1"/>
    <col min="7172" max="7172" width="63.42578125" customWidth="1"/>
    <col min="7173" max="7173" width="7.5703125" customWidth="1"/>
    <col min="7425" max="7425" width="6" customWidth="1"/>
    <col min="7428" max="7428" width="63.42578125" customWidth="1"/>
    <col min="7429" max="7429" width="7.5703125" customWidth="1"/>
    <col min="7681" max="7681" width="6" customWidth="1"/>
    <col min="7684" max="7684" width="63.42578125" customWidth="1"/>
    <col min="7685" max="7685" width="7.5703125" customWidth="1"/>
    <col min="7937" max="7937" width="6" customWidth="1"/>
    <col min="7940" max="7940" width="63.42578125" customWidth="1"/>
    <col min="7941" max="7941" width="7.5703125" customWidth="1"/>
    <col min="8193" max="8193" width="6" customWidth="1"/>
    <col min="8196" max="8196" width="63.42578125" customWidth="1"/>
    <col min="8197" max="8197" width="7.5703125" customWidth="1"/>
    <col min="8449" max="8449" width="6" customWidth="1"/>
    <col min="8452" max="8452" width="63.42578125" customWidth="1"/>
    <col min="8453" max="8453" width="7.5703125" customWidth="1"/>
    <col min="8705" max="8705" width="6" customWidth="1"/>
    <col min="8708" max="8708" width="63.42578125" customWidth="1"/>
    <col min="8709" max="8709" width="7.5703125" customWidth="1"/>
    <col min="8961" max="8961" width="6" customWidth="1"/>
    <col min="8964" max="8964" width="63.42578125" customWidth="1"/>
    <col min="8965" max="8965" width="7.5703125" customWidth="1"/>
    <col min="9217" max="9217" width="6" customWidth="1"/>
    <col min="9220" max="9220" width="63.42578125" customWidth="1"/>
    <col min="9221" max="9221" width="7.5703125" customWidth="1"/>
    <col min="9473" max="9473" width="6" customWidth="1"/>
    <col min="9476" max="9476" width="63.42578125" customWidth="1"/>
    <col min="9477" max="9477" width="7.5703125" customWidth="1"/>
    <col min="9729" max="9729" width="6" customWidth="1"/>
    <col min="9732" max="9732" width="63.42578125" customWidth="1"/>
    <col min="9733" max="9733" width="7.5703125" customWidth="1"/>
    <col min="9985" max="9985" width="6" customWidth="1"/>
    <col min="9988" max="9988" width="63.42578125" customWidth="1"/>
    <col min="9989" max="9989" width="7.5703125" customWidth="1"/>
    <col min="10241" max="10241" width="6" customWidth="1"/>
    <col min="10244" max="10244" width="63.42578125" customWidth="1"/>
    <col min="10245" max="10245" width="7.5703125" customWidth="1"/>
    <col min="10497" max="10497" width="6" customWidth="1"/>
    <col min="10500" max="10500" width="63.42578125" customWidth="1"/>
    <col min="10501" max="10501" width="7.5703125" customWidth="1"/>
    <col min="10753" max="10753" width="6" customWidth="1"/>
    <col min="10756" max="10756" width="63.42578125" customWidth="1"/>
    <col min="10757" max="10757" width="7.5703125" customWidth="1"/>
    <col min="11009" max="11009" width="6" customWidth="1"/>
    <col min="11012" max="11012" width="63.42578125" customWidth="1"/>
    <col min="11013" max="11013" width="7.5703125" customWidth="1"/>
    <col min="11265" max="11265" width="6" customWidth="1"/>
    <col min="11268" max="11268" width="63.42578125" customWidth="1"/>
    <col min="11269" max="11269" width="7.5703125" customWidth="1"/>
    <col min="11521" max="11521" width="6" customWidth="1"/>
    <col min="11524" max="11524" width="63.42578125" customWidth="1"/>
    <col min="11525" max="11525" width="7.5703125" customWidth="1"/>
    <col min="11777" max="11777" width="6" customWidth="1"/>
    <col min="11780" max="11780" width="63.42578125" customWidth="1"/>
    <col min="11781" max="11781" width="7.5703125" customWidth="1"/>
    <col min="12033" max="12033" width="6" customWidth="1"/>
    <col min="12036" max="12036" width="63.42578125" customWidth="1"/>
    <col min="12037" max="12037" width="7.5703125" customWidth="1"/>
    <col min="12289" max="12289" width="6" customWidth="1"/>
    <col min="12292" max="12292" width="63.42578125" customWidth="1"/>
    <col min="12293" max="12293" width="7.5703125" customWidth="1"/>
    <col min="12545" max="12545" width="6" customWidth="1"/>
    <col min="12548" max="12548" width="63.42578125" customWidth="1"/>
    <col min="12549" max="12549" width="7.5703125" customWidth="1"/>
    <col min="12801" max="12801" width="6" customWidth="1"/>
    <col min="12804" max="12804" width="63.42578125" customWidth="1"/>
    <col min="12805" max="12805" width="7.5703125" customWidth="1"/>
    <col min="13057" max="13057" width="6" customWidth="1"/>
    <col min="13060" max="13060" width="63.42578125" customWidth="1"/>
    <col min="13061" max="13061" width="7.5703125" customWidth="1"/>
    <col min="13313" max="13313" width="6" customWidth="1"/>
    <col min="13316" max="13316" width="63.42578125" customWidth="1"/>
    <col min="13317" max="13317" width="7.5703125" customWidth="1"/>
    <col min="13569" max="13569" width="6" customWidth="1"/>
    <col min="13572" max="13572" width="63.42578125" customWidth="1"/>
    <col min="13573" max="13573" width="7.5703125" customWidth="1"/>
    <col min="13825" max="13825" width="6" customWidth="1"/>
    <col min="13828" max="13828" width="63.42578125" customWidth="1"/>
    <col min="13829" max="13829" width="7.5703125" customWidth="1"/>
    <col min="14081" max="14081" width="6" customWidth="1"/>
    <col min="14084" max="14084" width="63.42578125" customWidth="1"/>
    <col min="14085" max="14085" width="7.5703125" customWidth="1"/>
    <col min="14337" max="14337" width="6" customWidth="1"/>
    <col min="14340" max="14340" width="63.42578125" customWidth="1"/>
    <col min="14341" max="14341" width="7.5703125" customWidth="1"/>
    <col min="14593" max="14593" width="6" customWidth="1"/>
    <col min="14596" max="14596" width="63.42578125" customWidth="1"/>
    <col min="14597" max="14597" width="7.5703125" customWidth="1"/>
    <col min="14849" max="14849" width="6" customWidth="1"/>
    <col min="14852" max="14852" width="63.42578125" customWidth="1"/>
    <col min="14853" max="14853" width="7.5703125" customWidth="1"/>
    <col min="15105" max="15105" width="6" customWidth="1"/>
    <col min="15108" max="15108" width="63.42578125" customWidth="1"/>
    <col min="15109" max="15109" width="7.5703125" customWidth="1"/>
    <col min="15361" max="15361" width="6" customWidth="1"/>
    <col min="15364" max="15364" width="63.42578125" customWidth="1"/>
    <col min="15365" max="15365" width="7.5703125" customWidth="1"/>
    <col min="15617" max="15617" width="6" customWidth="1"/>
    <col min="15620" max="15620" width="63.42578125" customWidth="1"/>
    <col min="15621" max="15621" width="7.5703125" customWidth="1"/>
    <col min="15873" max="15873" width="6" customWidth="1"/>
    <col min="15876" max="15876" width="63.42578125" customWidth="1"/>
    <col min="15877" max="15877" width="7.5703125" customWidth="1"/>
    <col min="16129" max="16129" width="6" customWidth="1"/>
    <col min="16132" max="16132" width="63.42578125" customWidth="1"/>
    <col min="16133" max="16133" width="7.5703125" customWidth="1"/>
  </cols>
  <sheetData>
    <row r="1" spans="1:7" x14ac:dyDescent="0.25">
      <c r="A1" s="2"/>
      <c r="B1" s="150"/>
      <c r="C1" s="150"/>
      <c r="D1" s="150"/>
    </row>
    <row r="2" spans="1:7" x14ac:dyDescent="0.25">
      <c r="A2" s="2"/>
      <c r="B2" s="150"/>
      <c r="C2" s="150"/>
      <c r="D2" s="150"/>
    </row>
    <row r="3" spans="1:7" x14ac:dyDescent="0.25">
      <c r="A3" s="2"/>
      <c r="B3" s="150"/>
      <c r="C3" s="150"/>
      <c r="D3" s="150"/>
    </row>
    <row r="4" spans="1:7" x14ac:dyDescent="0.25">
      <c r="A4" s="2"/>
      <c r="B4" s="150"/>
      <c r="C4" s="150"/>
      <c r="D4" s="150"/>
    </row>
    <row r="5" spans="1:7" ht="15.75" x14ac:dyDescent="0.25">
      <c r="A5" s="2"/>
      <c r="B5" s="150"/>
      <c r="C5" s="150"/>
      <c r="D5" s="150"/>
    </row>
    <row r="6" spans="1:7" ht="18" customHeight="1" x14ac:dyDescent="0.25">
      <c r="A6" s="2"/>
      <c r="B6" s="3"/>
      <c r="C6" s="3"/>
      <c r="D6" s="3"/>
    </row>
    <row r="7" spans="1:7" ht="15.75" x14ac:dyDescent="0.25">
      <c r="A7" s="151" t="s">
        <v>186</v>
      </c>
      <c r="B7" s="151"/>
      <c r="C7" s="151"/>
      <c r="D7" s="151"/>
    </row>
    <row r="8" spans="1:7" ht="15.75" x14ac:dyDescent="0.25">
      <c r="A8" s="150"/>
      <c r="B8" s="150"/>
      <c r="C8" s="150"/>
      <c r="D8" s="150"/>
    </row>
    <row r="9" spans="1:7" ht="15.75" customHeight="1" x14ac:dyDescent="0.25">
      <c r="A9" s="2"/>
      <c r="B9" s="151"/>
      <c r="C9" s="151"/>
      <c r="D9" s="151"/>
    </row>
    <row r="10" spans="1:7" ht="73.5" customHeight="1" x14ac:dyDescent="0.25">
      <c r="A10" s="149" t="s">
        <v>224</v>
      </c>
      <c r="B10" s="149"/>
      <c r="C10" s="149"/>
      <c r="D10" s="149"/>
    </row>
    <row r="11" spans="1:7" ht="53.25" customHeight="1" x14ac:dyDescent="0.25">
      <c r="A11" s="145" t="s">
        <v>225</v>
      </c>
      <c r="B11" s="146"/>
      <c r="C11" s="146"/>
      <c r="D11" s="146"/>
    </row>
    <row r="12" spans="1:7" ht="22.5" customHeight="1" x14ac:dyDescent="0.25">
      <c r="A12" s="145" t="s">
        <v>226</v>
      </c>
      <c r="B12" s="145"/>
      <c r="C12" s="145"/>
      <c r="D12" s="145"/>
    </row>
    <row r="13" spans="1:7" ht="15" customHeight="1" x14ac:dyDescent="0.25">
      <c r="A13" s="147"/>
      <c r="B13" s="147"/>
      <c r="C13" s="147"/>
      <c r="D13" s="147"/>
      <c r="G13" s="4"/>
    </row>
    <row r="14" spans="1:7" ht="145.5" customHeight="1" x14ac:dyDescent="0.25">
      <c r="A14" s="148" t="s">
        <v>227</v>
      </c>
      <c r="B14" s="148"/>
      <c r="C14" s="148"/>
      <c r="D14" s="148"/>
    </row>
    <row r="15" spans="1:7" ht="54" customHeight="1" x14ac:dyDescent="0.25">
      <c r="A15" s="145" t="s">
        <v>1</v>
      </c>
      <c r="B15" s="145"/>
      <c r="C15" s="145"/>
      <c r="D15" s="145"/>
    </row>
    <row r="16" spans="1:7" ht="99" customHeight="1" x14ac:dyDescent="0.25">
      <c r="A16" s="145" t="s">
        <v>187</v>
      </c>
      <c r="B16" s="145"/>
      <c r="C16" s="145"/>
      <c r="D16" s="145"/>
    </row>
    <row r="17" spans="1:4" ht="75.75" customHeight="1" x14ac:dyDescent="0.25">
      <c r="A17" s="145" t="s">
        <v>2</v>
      </c>
      <c r="B17" s="145"/>
      <c r="C17" s="145"/>
      <c r="D17" s="145"/>
    </row>
    <row r="18" spans="1:4" x14ac:dyDescent="0.25">
      <c r="A18" s="5"/>
      <c r="B18" s="5"/>
      <c r="C18" s="5"/>
      <c r="D18" s="5"/>
    </row>
    <row r="19" spans="1:4" x14ac:dyDescent="0.25">
      <c r="A19" s="5"/>
      <c r="B19" s="5"/>
      <c r="C19" s="5"/>
      <c r="D19" s="5"/>
    </row>
    <row r="20" spans="1:4" ht="15.75" x14ac:dyDescent="0.25">
      <c r="B20" s="6"/>
      <c r="C20" s="6"/>
      <c r="D20" s="6"/>
    </row>
    <row r="21" spans="1:4" ht="114.75" customHeight="1" x14ac:dyDescent="0.25"/>
    <row r="22" spans="1:4" ht="15.75" x14ac:dyDescent="0.25">
      <c r="B22" s="6"/>
      <c r="C22" s="6"/>
      <c r="D22" s="6"/>
    </row>
    <row r="24" spans="1:4" ht="15.75" x14ac:dyDescent="0.25">
      <c r="B24" s="6"/>
      <c r="C24" s="6"/>
      <c r="D24" s="6"/>
    </row>
    <row r="25" spans="1:4" ht="15.75" x14ac:dyDescent="0.25">
      <c r="B25" s="6"/>
      <c r="C25" s="6"/>
      <c r="D25" s="6"/>
    </row>
    <row r="26" spans="1:4" ht="15.75" x14ac:dyDescent="0.25">
      <c r="B26" s="6"/>
      <c r="C26" s="6"/>
      <c r="D26" s="6"/>
    </row>
    <row r="27" spans="1:4" ht="15.75" x14ac:dyDescent="0.25">
      <c r="B27" s="6"/>
      <c r="C27" s="6"/>
      <c r="D27" s="6"/>
    </row>
    <row r="28" spans="1:4" ht="15.75" x14ac:dyDescent="0.25">
      <c r="B28" s="6"/>
      <c r="C28" s="6"/>
      <c r="D28" s="6"/>
    </row>
    <row r="29" spans="1:4" ht="15.75" x14ac:dyDescent="0.25">
      <c r="B29" s="6"/>
      <c r="C29" s="6"/>
      <c r="D29" s="6"/>
    </row>
    <row r="30" spans="1:4" ht="15.75" x14ac:dyDescent="0.25">
      <c r="B30" s="6"/>
      <c r="C30" s="6"/>
      <c r="D30" s="6"/>
    </row>
    <row r="31" spans="1:4" ht="15.75" x14ac:dyDescent="0.25">
      <c r="B31" s="6"/>
      <c r="C31" s="6"/>
      <c r="D31" s="6"/>
    </row>
  </sheetData>
  <mergeCells count="13">
    <mergeCell ref="A10:D10"/>
    <mergeCell ref="B1:D4"/>
    <mergeCell ref="B5:D5"/>
    <mergeCell ref="A7:D7"/>
    <mergeCell ref="A8:D8"/>
    <mergeCell ref="B9:D9"/>
    <mergeCell ref="A17:D17"/>
    <mergeCell ref="A11:D11"/>
    <mergeCell ref="A12:D12"/>
    <mergeCell ref="A13:D13"/>
    <mergeCell ref="A14:D14"/>
    <mergeCell ref="A15:D15"/>
    <mergeCell ref="A16:D16"/>
  </mergeCells>
  <pageMargins left="0.70866141732283472" right="0.70866141732283472" top="0.74803149606299213" bottom="0.74803149606299213" header="0.31496062992125984" footer="0.31496062992125984"/>
  <pageSetup paperSize="9" scale="8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60"/>
  <sheetViews>
    <sheetView showGridLines="0" zoomScale="90" zoomScaleNormal="90" workbookViewId="0">
      <selection activeCell="C19" sqref="C19"/>
    </sheetView>
  </sheetViews>
  <sheetFormatPr defaultRowHeight="14.25" x14ac:dyDescent="0.25"/>
  <cols>
    <col min="1" max="1" width="46.85546875" style="118" customWidth="1"/>
    <col min="2" max="6" width="36.42578125" style="118" customWidth="1"/>
    <col min="7" max="249" width="9.140625" style="118"/>
    <col min="250" max="250" width="5.28515625" style="118" customWidth="1"/>
    <col min="251" max="251" width="108" style="118" customWidth="1"/>
    <col min="252" max="252" width="31.85546875" style="118" customWidth="1"/>
    <col min="253" max="253" width="11.85546875" style="118" customWidth="1"/>
    <col min="254" max="505" width="9.140625" style="118"/>
    <col min="506" max="506" width="5.28515625" style="118" customWidth="1"/>
    <col min="507" max="507" width="108" style="118" customWidth="1"/>
    <col min="508" max="508" width="31.85546875" style="118" customWidth="1"/>
    <col min="509" max="509" width="11.85546875" style="118" customWidth="1"/>
    <col min="510" max="761" width="9.140625" style="118"/>
    <col min="762" max="762" width="5.28515625" style="118" customWidth="1"/>
    <col min="763" max="763" width="108" style="118" customWidth="1"/>
    <col min="764" max="764" width="31.85546875" style="118" customWidth="1"/>
    <col min="765" max="765" width="11.85546875" style="118" customWidth="1"/>
    <col min="766" max="1017" width="9.140625" style="118"/>
    <col min="1018" max="1018" width="5.28515625" style="118" customWidth="1"/>
    <col min="1019" max="1019" width="108" style="118" customWidth="1"/>
    <col min="1020" max="1020" width="31.85546875" style="118" customWidth="1"/>
    <col min="1021" max="1021" width="11.85546875" style="118" customWidth="1"/>
    <col min="1022" max="1273" width="9.140625" style="118"/>
    <col min="1274" max="1274" width="5.28515625" style="118" customWidth="1"/>
    <col min="1275" max="1275" width="108" style="118" customWidth="1"/>
    <col min="1276" max="1276" width="31.85546875" style="118" customWidth="1"/>
    <col min="1277" max="1277" width="11.85546875" style="118" customWidth="1"/>
    <col min="1278" max="1529" width="9.140625" style="118"/>
    <col min="1530" max="1530" width="5.28515625" style="118" customWidth="1"/>
    <col min="1531" max="1531" width="108" style="118" customWidth="1"/>
    <col min="1532" max="1532" width="31.85546875" style="118" customWidth="1"/>
    <col min="1533" max="1533" width="11.85546875" style="118" customWidth="1"/>
    <col min="1534" max="1785" width="9.140625" style="118"/>
    <col min="1786" max="1786" width="5.28515625" style="118" customWidth="1"/>
    <col min="1787" max="1787" width="108" style="118" customWidth="1"/>
    <col min="1788" max="1788" width="31.85546875" style="118" customWidth="1"/>
    <col min="1789" max="1789" width="11.85546875" style="118" customWidth="1"/>
    <col min="1790" max="2041" width="9.140625" style="118"/>
    <col min="2042" max="2042" width="5.28515625" style="118" customWidth="1"/>
    <col min="2043" max="2043" width="108" style="118" customWidth="1"/>
    <col min="2044" max="2044" width="31.85546875" style="118" customWidth="1"/>
    <col min="2045" max="2045" width="11.85546875" style="118" customWidth="1"/>
    <col min="2046" max="2297" width="9.140625" style="118"/>
    <col min="2298" max="2298" width="5.28515625" style="118" customWidth="1"/>
    <col min="2299" max="2299" width="108" style="118" customWidth="1"/>
    <col min="2300" max="2300" width="31.85546875" style="118" customWidth="1"/>
    <col min="2301" max="2301" width="11.85546875" style="118" customWidth="1"/>
    <col min="2302" max="2553" width="9.140625" style="118"/>
    <col min="2554" max="2554" width="5.28515625" style="118" customWidth="1"/>
    <col min="2555" max="2555" width="108" style="118" customWidth="1"/>
    <col min="2556" max="2556" width="31.85546875" style="118" customWidth="1"/>
    <col min="2557" max="2557" width="11.85546875" style="118" customWidth="1"/>
    <col min="2558" max="2809" width="9.140625" style="118"/>
    <col min="2810" max="2810" width="5.28515625" style="118" customWidth="1"/>
    <col min="2811" max="2811" width="108" style="118" customWidth="1"/>
    <col min="2812" max="2812" width="31.85546875" style="118" customWidth="1"/>
    <col min="2813" max="2813" width="11.85546875" style="118" customWidth="1"/>
    <col min="2814" max="3065" width="9.140625" style="118"/>
    <col min="3066" max="3066" width="5.28515625" style="118" customWidth="1"/>
    <col min="3067" max="3067" width="108" style="118" customWidth="1"/>
    <col min="3068" max="3068" width="31.85546875" style="118" customWidth="1"/>
    <col min="3069" max="3069" width="11.85546875" style="118" customWidth="1"/>
    <col min="3070" max="3321" width="9.140625" style="118"/>
    <col min="3322" max="3322" width="5.28515625" style="118" customWidth="1"/>
    <col min="3323" max="3323" width="108" style="118" customWidth="1"/>
    <col min="3324" max="3324" width="31.85546875" style="118" customWidth="1"/>
    <col min="3325" max="3325" width="11.85546875" style="118" customWidth="1"/>
    <col min="3326" max="3577" width="9.140625" style="118"/>
    <col min="3578" max="3578" width="5.28515625" style="118" customWidth="1"/>
    <col min="3579" max="3579" width="108" style="118" customWidth="1"/>
    <col min="3580" max="3580" width="31.85546875" style="118" customWidth="1"/>
    <col min="3581" max="3581" width="11.85546875" style="118" customWidth="1"/>
    <col min="3582" max="3833" width="9.140625" style="118"/>
    <col min="3834" max="3834" width="5.28515625" style="118" customWidth="1"/>
    <col min="3835" max="3835" width="108" style="118" customWidth="1"/>
    <col min="3836" max="3836" width="31.85546875" style="118" customWidth="1"/>
    <col min="3837" max="3837" width="11.85546875" style="118" customWidth="1"/>
    <col min="3838" max="4089" width="9.140625" style="118"/>
    <col min="4090" max="4090" width="5.28515625" style="118" customWidth="1"/>
    <col min="4091" max="4091" width="108" style="118" customWidth="1"/>
    <col min="4092" max="4092" width="31.85546875" style="118" customWidth="1"/>
    <col min="4093" max="4093" width="11.85546875" style="118" customWidth="1"/>
    <col min="4094" max="4345" width="9.140625" style="118"/>
    <col min="4346" max="4346" width="5.28515625" style="118" customWidth="1"/>
    <col min="4347" max="4347" width="108" style="118" customWidth="1"/>
    <col min="4348" max="4348" width="31.85546875" style="118" customWidth="1"/>
    <col min="4349" max="4349" width="11.85546875" style="118" customWidth="1"/>
    <col min="4350" max="4601" width="9.140625" style="118"/>
    <col min="4602" max="4602" width="5.28515625" style="118" customWidth="1"/>
    <col min="4603" max="4603" width="108" style="118" customWidth="1"/>
    <col min="4604" max="4604" width="31.85546875" style="118" customWidth="1"/>
    <col min="4605" max="4605" width="11.85546875" style="118" customWidth="1"/>
    <col min="4606" max="4857" width="9.140625" style="118"/>
    <col min="4858" max="4858" width="5.28515625" style="118" customWidth="1"/>
    <col min="4859" max="4859" width="108" style="118" customWidth="1"/>
    <col min="4860" max="4860" width="31.85546875" style="118" customWidth="1"/>
    <col min="4861" max="4861" width="11.85546875" style="118" customWidth="1"/>
    <col min="4862" max="5113" width="9.140625" style="118"/>
    <col min="5114" max="5114" width="5.28515625" style="118" customWidth="1"/>
    <col min="5115" max="5115" width="108" style="118" customWidth="1"/>
    <col min="5116" max="5116" width="31.85546875" style="118" customWidth="1"/>
    <col min="5117" max="5117" width="11.85546875" style="118" customWidth="1"/>
    <col min="5118" max="5369" width="9.140625" style="118"/>
    <col min="5370" max="5370" width="5.28515625" style="118" customWidth="1"/>
    <col min="5371" max="5371" width="108" style="118" customWidth="1"/>
    <col min="5372" max="5372" width="31.85546875" style="118" customWidth="1"/>
    <col min="5373" max="5373" width="11.85546875" style="118" customWidth="1"/>
    <col min="5374" max="5625" width="9.140625" style="118"/>
    <col min="5626" max="5626" width="5.28515625" style="118" customWidth="1"/>
    <col min="5627" max="5627" width="108" style="118" customWidth="1"/>
    <col min="5628" max="5628" width="31.85546875" style="118" customWidth="1"/>
    <col min="5629" max="5629" width="11.85546875" style="118" customWidth="1"/>
    <col min="5630" max="5881" width="9.140625" style="118"/>
    <col min="5882" max="5882" width="5.28515625" style="118" customWidth="1"/>
    <col min="5883" max="5883" width="108" style="118" customWidth="1"/>
    <col min="5884" max="5884" width="31.85546875" style="118" customWidth="1"/>
    <col min="5885" max="5885" width="11.85546875" style="118" customWidth="1"/>
    <col min="5886" max="6137" width="9.140625" style="118"/>
    <col min="6138" max="6138" width="5.28515625" style="118" customWidth="1"/>
    <col min="6139" max="6139" width="108" style="118" customWidth="1"/>
    <col min="6140" max="6140" width="31.85546875" style="118" customWidth="1"/>
    <col min="6141" max="6141" width="11.85546875" style="118" customWidth="1"/>
    <col min="6142" max="6393" width="9.140625" style="118"/>
    <col min="6394" max="6394" width="5.28515625" style="118" customWidth="1"/>
    <col min="6395" max="6395" width="108" style="118" customWidth="1"/>
    <col min="6396" max="6396" width="31.85546875" style="118" customWidth="1"/>
    <col min="6397" max="6397" width="11.85546875" style="118" customWidth="1"/>
    <col min="6398" max="6649" width="9.140625" style="118"/>
    <col min="6650" max="6650" width="5.28515625" style="118" customWidth="1"/>
    <col min="6651" max="6651" width="108" style="118" customWidth="1"/>
    <col min="6652" max="6652" width="31.85546875" style="118" customWidth="1"/>
    <col min="6653" max="6653" width="11.85546875" style="118" customWidth="1"/>
    <col min="6654" max="6905" width="9.140625" style="118"/>
    <col min="6906" max="6906" width="5.28515625" style="118" customWidth="1"/>
    <col min="6907" max="6907" width="108" style="118" customWidth="1"/>
    <col min="6908" max="6908" width="31.85546875" style="118" customWidth="1"/>
    <col min="6909" max="6909" width="11.85546875" style="118" customWidth="1"/>
    <col min="6910" max="7161" width="9.140625" style="118"/>
    <col min="7162" max="7162" width="5.28515625" style="118" customWidth="1"/>
    <col min="7163" max="7163" width="108" style="118" customWidth="1"/>
    <col min="7164" max="7164" width="31.85546875" style="118" customWidth="1"/>
    <col min="7165" max="7165" width="11.85546875" style="118" customWidth="1"/>
    <col min="7166" max="7417" width="9.140625" style="118"/>
    <col min="7418" max="7418" width="5.28515625" style="118" customWidth="1"/>
    <col min="7419" max="7419" width="108" style="118" customWidth="1"/>
    <col min="7420" max="7420" width="31.85546875" style="118" customWidth="1"/>
    <col min="7421" max="7421" width="11.85546875" style="118" customWidth="1"/>
    <col min="7422" max="7673" width="9.140625" style="118"/>
    <col min="7674" max="7674" width="5.28515625" style="118" customWidth="1"/>
    <col min="7675" max="7675" width="108" style="118" customWidth="1"/>
    <col min="7676" max="7676" width="31.85546875" style="118" customWidth="1"/>
    <col min="7677" max="7677" width="11.85546875" style="118" customWidth="1"/>
    <col min="7678" max="7929" width="9.140625" style="118"/>
    <col min="7930" max="7930" width="5.28515625" style="118" customWidth="1"/>
    <col min="7931" max="7931" width="108" style="118" customWidth="1"/>
    <col min="7932" max="7932" width="31.85546875" style="118" customWidth="1"/>
    <col min="7933" max="7933" width="11.85546875" style="118" customWidth="1"/>
    <col min="7934" max="8185" width="9.140625" style="118"/>
    <col min="8186" max="8186" width="5.28515625" style="118" customWidth="1"/>
    <col min="8187" max="8187" width="108" style="118" customWidth="1"/>
    <col min="8188" max="8188" width="31.85546875" style="118" customWidth="1"/>
    <col min="8189" max="8189" width="11.85546875" style="118" customWidth="1"/>
    <col min="8190" max="8441" width="9.140625" style="118"/>
    <col min="8442" max="8442" width="5.28515625" style="118" customWidth="1"/>
    <col min="8443" max="8443" width="108" style="118" customWidth="1"/>
    <col min="8444" max="8444" width="31.85546875" style="118" customWidth="1"/>
    <col min="8445" max="8445" width="11.85546875" style="118" customWidth="1"/>
    <col min="8446" max="8697" width="9.140625" style="118"/>
    <col min="8698" max="8698" width="5.28515625" style="118" customWidth="1"/>
    <col min="8699" max="8699" width="108" style="118" customWidth="1"/>
    <col min="8700" max="8700" width="31.85546875" style="118" customWidth="1"/>
    <col min="8701" max="8701" width="11.85546875" style="118" customWidth="1"/>
    <col min="8702" max="8953" width="9.140625" style="118"/>
    <col min="8954" max="8954" width="5.28515625" style="118" customWidth="1"/>
    <col min="8955" max="8955" width="108" style="118" customWidth="1"/>
    <col min="8956" max="8956" width="31.85546875" style="118" customWidth="1"/>
    <col min="8957" max="8957" width="11.85546875" style="118" customWidth="1"/>
    <col min="8958" max="9209" width="9.140625" style="118"/>
    <col min="9210" max="9210" width="5.28515625" style="118" customWidth="1"/>
    <col min="9211" max="9211" width="108" style="118" customWidth="1"/>
    <col min="9212" max="9212" width="31.85546875" style="118" customWidth="1"/>
    <col min="9213" max="9213" width="11.85546875" style="118" customWidth="1"/>
    <col min="9214" max="9465" width="9.140625" style="118"/>
    <col min="9466" max="9466" width="5.28515625" style="118" customWidth="1"/>
    <col min="9467" max="9467" width="108" style="118" customWidth="1"/>
    <col min="9468" max="9468" width="31.85546875" style="118" customWidth="1"/>
    <col min="9469" max="9469" width="11.85546875" style="118" customWidth="1"/>
    <col min="9470" max="9721" width="9.140625" style="118"/>
    <col min="9722" max="9722" width="5.28515625" style="118" customWidth="1"/>
    <col min="9723" max="9723" width="108" style="118" customWidth="1"/>
    <col min="9724" max="9724" width="31.85546875" style="118" customWidth="1"/>
    <col min="9725" max="9725" width="11.85546875" style="118" customWidth="1"/>
    <col min="9726" max="9977" width="9.140625" style="118"/>
    <col min="9978" max="9978" width="5.28515625" style="118" customWidth="1"/>
    <col min="9979" max="9979" width="108" style="118" customWidth="1"/>
    <col min="9980" max="9980" width="31.85546875" style="118" customWidth="1"/>
    <col min="9981" max="9981" width="11.85546875" style="118" customWidth="1"/>
    <col min="9982" max="10233" width="9.140625" style="118"/>
    <col min="10234" max="10234" width="5.28515625" style="118" customWidth="1"/>
    <col min="10235" max="10235" width="108" style="118" customWidth="1"/>
    <col min="10236" max="10236" width="31.85546875" style="118" customWidth="1"/>
    <col min="10237" max="10237" width="11.85546875" style="118" customWidth="1"/>
    <col min="10238" max="10489" width="9.140625" style="118"/>
    <col min="10490" max="10490" width="5.28515625" style="118" customWidth="1"/>
    <col min="10491" max="10491" width="108" style="118" customWidth="1"/>
    <col min="10492" max="10492" width="31.85546875" style="118" customWidth="1"/>
    <col min="10493" max="10493" width="11.85546875" style="118" customWidth="1"/>
    <col min="10494" max="10745" width="9.140625" style="118"/>
    <col min="10746" max="10746" width="5.28515625" style="118" customWidth="1"/>
    <col min="10747" max="10747" width="108" style="118" customWidth="1"/>
    <col min="10748" max="10748" width="31.85546875" style="118" customWidth="1"/>
    <col min="10749" max="10749" width="11.85546875" style="118" customWidth="1"/>
    <col min="10750" max="11001" width="9.140625" style="118"/>
    <col min="11002" max="11002" width="5.28515625" style="118" customWidth="1"/>
    <col min="11003" max="11003" width="108" style="118" customWidth="1"/>
    <col min="11004" max="11004" width="31.85546875" style="118" customWidth="1"/>
    <col min="11005" max="11005" width="11.85546875" style="118" customWidth="1"/>
    <col min="11006" max="11257" width="9.140625" style="118"/>
    <col min="11258" max="11258" width="5.28515625" style="118" customWidth="1"/>
    <col min="11259" max="11259" width="108" style="118" customWidth="1"/>
    <col min="11260" max="11260" width="31.85546875" style="118" customWidth="1"/>
    <col min="11261" max="11261" width="11.85546875" style="118" customWidth="1"/>
    <col min="11262" max="11513" width="9.140625" style="118"/>
    <col min="11514" max="11514" width="5.28515625" style="118" customWidth="1"/>
    <col min="11515" max="11515" width="108" style="118" customWidth="1"/>
    <col min="11516" max="11516" width="31.85546875" style="118" customWidth="1"/>
    <col min="11517" max="11517" width="11.85546875" style="118" customWidth="1"/>
    <col min="11518" max="11769" width="9.140625" style="118"/>
    <col min="11770" max="11770" width="5.28515625" style="118" customWidth="1"/>
    <col min="11771" max="11771" width="108" style="118" customWidth="1"/>
    <col min="11772" max="11772" width="31.85546875" style="118" customWidth="1"/>
    <col min="11773" max="11773" width="11.85546875" style="118" customWidth="1"/>
    <col min="11774" max="12025" width="9.140625" style="118"/>
    <col min="12026" max="12026" width="5.28515625" style="118" customWidth="1"/>
    <col min="12027" max="12027" width="108" style="118" customWidth="1"/>
    <col min="12028" max="12028" width="31.85546875" style="118" customWidth="1"/>
    <col min="12029" max="12029" width="11.85546875" style="118" customWidth="1"/>
    <col min="12030" max="12281" width="9.140625" style="118"/>
    <col min="12282" max="12282" width="5.28515625" style="118" customWidth="1"/>
    <col min="12283" max="12283" width="108" style="118" customWidth="1"/>
    <col min="12284" max="12284" width="31.85546875" style="118" customWidth="1"/>
    <col min="12285" max="12285" width="11.85546875" style="118" customWidth="1"/>
    <col min="12286" max="12537" width="9.140625" style="118"/>
    <col min="12538" max="12538" width="5.28515625" style="118" customWidth="1"/>
    <col min="12539" max="12539" width="108" style="118" customWidth="1"/>
    <col min="12540" max="12540" width="31.85546875" style="118" customWidth="1"/>
    <col min="12541" max="12541" width="11.85546875" style="118" customWidth="1"/>
    <col min="12542" max="12793" width="9.140625" style="118"/>
    <col min="12794" max="12794" width="5.28515625" style="118" customWidth="1"/>
    <col min="12795" max="12795" width="108" style="118" customWidth="1"/>
    <col min="12796" max="12796" width="31.85546875" style="118" customWidth="1"/>
    <col min="12797" max="12797" width="11.85546875" style="118" customWidth="1"/>
    <col min="12798" max="13049" width="9.140625" style="118"/>
    <col min="13050" max="13050" width="5.28515625" style="118" customWidth="1"/>
    <col min="13051" max="13051" width="108" style="118" customWidth="1"/>
    <col min="13052" max="13052" width="31.85546875" style="118" customWidth="1"/>
    <col min="13053" max="13053" width="11.85546875" style="118" customWidth="1"/>
    <col min="13054" max="13305" width="9.140625" style="118"/>
    <col min="13306" max="13306" width="5.28515625" style="118" customWidth="1"/>
    <col min="13307" max="13307" width="108" style="118" customWidth="1"/>
    <col min="13308" max="13308" width="31.85546875" style="118" customWidth="1"/>
    <col min="13309" max="13309" width="11.85546875" style="118" customWidth="1"/>
    <col min="13310" max="13561" width="9.140625" style="118"/>
    <col min="13562" max="13562" width="5.28515625" style="118" customWidth="1"/>
    <col min="13563" max="13563" width="108" style="118" customWidth="1"/>
    <col min="13564" max="13564" width="31.85546875" style="118" customWidth="1"/>
    <col min="13565" max="13565" width="11.85546875" style="118" customWidth="1"/>
    <col min="13566" max="13817" width="9.140625" style="118"/>
    <col min="13818" max="13818" width="5.28515625" style="118" customWidth="1"/>
    <col min="13819" max="13819" width="108" style="118" customWidth="1"/>
    <col min="13820" max="13820" width="31.85546875" style="118" customWidth="1"/>
    <col min="13821" max="13821" width="11.85546875" style="118" customWidth="1"/>
    <col min="13822" max="14073" width="9.140625" style="118"/>
    <col min="14074" max="14074" width="5.28515625" style="118" customWidth="1"/>
    <col min="14075" max="14075" width="108" style="118" customWidth="1"/>
    <col min="14076" max="14076" width="31.85546875" style="118" customWidth="1"/>
    <col min="14077" max="14077" width="11.85546875" style="118" customWidth="1"/>
    <col min="14078" max="14329" width="9.140625" style="118"/>
    <col min="14330" max="14330" width="5.28515625" style="118" customWidth="1"/>
    <col min="14331" max="14331" width="108" style="118" customWidth="1"/>
    <col min="14332" max="14332" width="31.85546875" style="118" customWidth="1"/>
    <col min="14333" max="14333" width="11.85546875" style="118" customWidth="1"/>
    <col min="14334" max="14585" width="9.140625" style="118"/>
    <col min="14586" max="14586" width="5.28515625" style="118" customWidth="1"/>
    <col min="14587" max="14587" width="108" style="118" customWidth="1"/>
    <col min="14588" max="14588" width="31.85546875" style="118" customWidth="1"/>
    <col min="14589" max="14589" width="11.85546875" style="118" customWidth="1"/>
    <col min="14590" max="14841" width="9.140625" style="118"/>
    <col min="14842" max="14842" width="5.28515625" style="118" customWidth="1"/>
    <col min="14843" max="14843" width="108" style="118" customWidth="1"/>
    <col min="14844" max="14844" width="31.85546875" style="118" customWidth="1"/>
    <col min="14845" max="14845" width="11.85546875" style="118" customWidth="1"/>
    <col min="14846" max="15097" width="9.140625" style="118"/>
    <col min="15098" max="15098" width="5.28515625" style="118" customWidth="1"/>
    <col min="15099" max="15099" width="108" style="118" customWidth="1"/>
    <col min="15100" max="15100" width="31.85546875" style="118" customWidth="1"/>
    <col min="15101" max="15101" width="11.85546875" style="118" customWidth="1"/>
    <col min="15102" max="15353" width="9.140625" style="118"/>
    <col min="15354" max="15354" width="5.28515625" style="118" customWidth="1"/>
    <col min="15355" max="15355" width="108" style="118" customWidth="1"/>
    <col min="15356" max="15356" width="31.85546875" style="118" customWidth="1"/>
    <col min="15357" max="15357" width="11.85546875" style="118" customWidth="1"/>
    <col min="15358" max="15609" width="9.140625" style="118"/>
    <col min="15610" max="15610" width="5.28515625" style="118" customWidth="1"/>
    <col min="15611" max="15611" width="108" style="118" customWidth="1"/>
    <col min="15612" max="15612" width="31.85546875" style="118" customWidth="1"/>
    <col min="15613" max="15613" width="11.85546875" style="118" customWidth="1"/>
    <col min="15614" max="15865" width="9.140625" style="118"/>
    <col min="15866" max="15866" width="5.28515625" style="118" customWidth="1"/>
    <col min="15867" max="15867" width="108" style="118" customWidth="1"/>
    <col min="15868" max="15868" width="31.85546875" style="118" customWidth="1"/>
    <col min="15869" max="15869" width="11.85546875" style="118" customWidth="1"/>
    <col min="15870" max="16121" width="9.140625" style="118"/>
    <col min="16122" max="16122" width="5.28515625" style="118" customWidth="1"/>
    <col min="16123" max="16123" width="108" style="118" customWidth="1"/>
    <col min="16124" max="16124" width="31.85546875" style="118" customWidth="1"/>
    <col min="16125" max="16125" width="11.85546875" style="118" customWidth="1"/>
    <col min="16126" max="16384" width="9.140625" style="118"/>
  </cols>
  <sheetData>
    <row r="1" spans="1:6" ht="30.75" customHeight="1" x14ac:dyDescent="0.25">
      <c r="A1" s="128" t="s">
        <v>3</v>
      </c>
      <c r="B1" s="108"/>
      <c r="C1" s="108"/>
      <c r="D1" s="108"/>
      <c r="E1" s="108"/>
    </row>
    <row r="2" spans="1:6" s="120" customFormat="1" ht="64.5" customHeight="1" x14ac:dyDescent="0.25">
      <c r="A2" s="169" t="s">
        <v>291</v>
      </c>
      <c r="B2" s="169"/>
      <c r="C2" s="169"/>
      <c r="D2" s="169"/>
      <c r="E2" s="169"/>
    </row>
    <row r="3" spans="1:6" x14ac:dyDescent="0.25">
      <c r="B3" s="121"/>
    </row>
    <row r="4" spans="1:6" ht="30" customHeight="1" x14ac:dyDescent="0.25">
      <c r="A4" s="88" t="s">
        <v>204</v>
      </c>
      <c r="B4" s="88" t="s">
        <v>207</v>
      </c>
      <c r="C4" s="87" t="s">
        <v>202</v>
      </c>
      <c r="D4" s="168" t="s">
        <v>205</v>
      </c>
      <c r="E4" s="168"/>
      <c r="F4" s="168"/>
    </row>
    <row r="5" spans="1:6" ht="30" customHeight="1" x14ac:dyDescent="0.25">
      <c r="A5" s="165" t="s">
        <v>201</v>
      </c>
      <c r="B5" s="107" t="s">
        <v>190</v>
      </c>
      <c r="C5" s="166" t="s">
        <v>203</v>
      </c>
      <c r="D5" s="164" t="s">
        <v>208</v>
      </c>
      <c r="E5" s="166"/>
      <c r="F5" s="166"/>
    </row>
    <row r="6" spans="1:6" ht="30" customHeight="1" x14ac:dyDescent="0.25">
      <c r="A6" s="165"/>
      <c r="B6" s="107" t="s">
        <v>191</v>
      </c>
      <c r="C6" s="166"/>
      <c r="D6" s="164"/>
      <c r="E6" s="166"/>
      <c r="F6" s="166"/>
    </row>
    <row r="7" spans="1:6" ht="10.5" customHeight="1" x14ac:dyDescent="0.25">
      <c r="A7" s="88"/>
      <c r="B7" s="88"/>
      <c r="C7" s="87"/>
      <c r="D7" s="88"/>
      <c r="E7" s="168"/>
      <c r="F7" s="168"/>
    </row>
    <row r="8" spans="1:6" ht="30" customHeight="1" x14ac:dyDescent="0.25">
      <c r="A8" s="165" t="s">
        <v>206</v>
      </c>
      <c r="B8" s="107" t="s">
        <v>195</v>
      </c>
      <c r="C8" s="166" t="s">
        <v>198</v>
      </c>
      <c r="D8" s="170" t="s">
        <v>210</v>
      </c>
      <c r="E8" s="167" t="s">
        <v>211</v>
      </c>
      <c r="F8" s="167"/>
    </row>
    <row r="9" spans="1:6" ht="30" customHeight="1" x14ac:dyDescent="0.25">
      <c r="A9" s="165"/>
      <c r="B9" s="107" t="s">
        <v>192</v>
      </c>
      <c r="C9" s="166"/>
      <c r="D9" s="170"/>
      <c r="E9" s="167"/>
      <c r="F9" s="167"/>
    </row>
    <row r="10" spans="1:6" ht="30" customHeight="1" x14ac:dyDescent="0.25">
      <c r="A10" s="165"/>
      <c r="B10" s="107" t="s">
        <v>197</v>
      </c>
      <c r="C10" s="166"/>
      <c r="D10" s="170"/>
      <c r="E10" s="167"/>
      <c r="F10" s="167"/>
    </row>
    <row r="11" spans="1:6" ht="10.5" customHeight="1" x14ac:dyDescent="0.25">
      <c r="A11" s="88"/>
      <c r="B11" s="88"/>
      <c r="C11" s="87"/>
      <c r="D11" s="88"/>
      <c r="E11" s="168"/>
      <c r="F11" s="168"/>
    </row>
    <row r="12" spans="1:6" ht="35.25" customHeight="1" x14ac:dyDescent="0.25">
      <c r="A12" s="165" t="s">
        <v>200</v>
      </c>
      <c r="B12" s="107" t="s">
        <v>193</v>
      </c>
      <c r="C12" s="166" t="s">
        <v>196</v>
      </c>
      <c r="D12" s="164" t="s">
        <v>199</v>
      </c>
      <c r="E12" s="167" t="s">
        <v>313</v>
      </c>
      <c r="F12" s="167"/>
    </row>
    <row r="13" spans="1:6" ht="35.25" customHeight="1" x14ac:dyDescent="0.25">
      <c r="A13" s="165"/>
      <c r="B13" s="107" t="s">
        <v>194</v>
      </c>
      <c r="C13" s="166"/>
      <c r="D13" s="164"/>
      <c r="E13" s="167"/>
      <c r="F13" s="167"/>
    </row>
    <row r="19" spans="1:6" ht="15.75" x14ac:dyDescent="0.25">
      <c r="A19" s="139" t="s">
        <v>312</v>
      </c>
    </row>
    <row r="20" spans="1:6" ht="15.75" x14ac:dyDescent="0.25">
      <c r="A20" s="140" t="s">
        <v>310</v>
      </c>
      <c r="B20" s="141">
        <v>0.6</v>
      </c>
    </row>
    <row r="21" spans="1:6" ht="15.75" x14ac:dyDescent="0.25">
      <c r="A21" s="140" t="s">
        <v>311</v>
      </c>
      <c r="B21" s="141">
        <v>0.4</v>
      </c>
    </row>
    <row r="22" spans="1:6" s="144" customFormat="1" ht="15.75" x14ac:dyDescent="0.25">
      <c r="A22" s="142"/>
      <c r="B22" s="143"/>
    </row>
    <row r="23" spans="1:6" s="144" customFormat="1" ht="15.75" x14ac:dyDescent="0.25">
      <c r="A23" s="142"/>
      <c r="B23" s="143"/>
    </row>
    <row r="24" spans="1:6" x14ac:dyDescent="0.25">
      <c r="A24" s="123"/>
      <c r="B24" s="123"/>
      <c r="C24" s="123"/>
      <c r="D24" s="123"/>
      <c r="E24" s="123"/>
      <c r="F24" s="123"/>
    </row>
    <row r="26" spans="1:6" ht="28.5" customHeight="1" x14ac:dyDescent="0.25">
      <c r="A26" s="89" t="s">
        <v>296</v>
      </c>
    </row>
    <row r="27" spans="1:6" ht="30" customHeight="1" x14ac:dyDescent="0.25">
      <c r="A27" s="125" t="s">
        <v>274</v>
      </c>
      <c r="B27" s="161" t="s">
        <v>275</v>
      </c>
      <c r="C27" s="162"/>
      <c r="D27" s="162"/>
      <c r="E27" s="162"/>
      <c r="F27" s="163"/>
    </row>
    <row r="28" spans="1:6" ht="30.75" customHeight="1" x14ac:dyDescent="0.25">
      <c r="A28" s="126">
        <v>0</v>
      </c>
      <c r="B28" s="152" t="s">
        <v>276</v>
      </c>
      <c r="C28" s="153"/>
      <c r="D28" s="153"/>
      <c r="E28" s="153"/>
      <c r="F28" s="154"/>
    </row>
    <row r="29" spans="1:6" ht="30.75" customHeight="1" x14ac:dyDescent="0.25">
      <c r="A29" s="126">
        <v>1</v>
      </c>
      <c r="B29" s="152" t="s">
        <v>277</v>
      </c>
      <c r="C29" s="153"/>
      <c r="D29" s="153"/>
      <c r="E29" s="153"/>
      <c r="F29" s="154"/>
    </row>
    <row r="30" spans="1:6" ht="30.75" customHeight="1" x14ac:dyDescent="0.25">
      <c r="A30" s="126">
        <v>2</v>
      </c>
      <c r="B30" s="152" t="s">
        <v>278</v>
      </c>
      <c r="C30" s="153"/>
      <c r="D30" s="153"/>
      <c r="E30" s="153"/>
      <c r="F30" s="154"/>
    </row>
    <row r="31" spans="1:6" ht="30.75" customHeight="1" x14ac:dyDescent="0.25">
      <c r="A31" s="126">
        <v>3</v>
      </c>
      <c r="B31" s="152" t="s">
        <v>279</v>
      </c>
      <c r="C31" s="153"/>
      <c r="D31" s="153"/>
      <c r="E31" s="153"/>
      <c r="F31" s="154"/>
    </row>
    <row r="32" spans="1:6" ht="30.75" customHeight="1" x14ac:dyDescent="0.25">
      <c r="A32" s="126">
        <v>4</v>
      </c>
      <c r="B32" s="152" t="s">
        <v>280</v>
      </c>
      <c r="C32" s="153"/>
      <c r="D32" s="153"/>
      <c r="E32" s="153"/>
      <c r="F32" s="154"/>
    </row>
    <row r="33" spans="1:6" ht="30.75" customHeight="1" x14ac:dyDescent="0.25">
      <c r="A33" s="126">
        <v>5</v>
      </c>
      <c r="B33" s="152" t="s">
        <v>281</v>
      </c>
      <c r="C33" s="153"/>
      <c r="D33" s="153"/>
      <c r="E33" s="153"/>
      <c r="F33" s="154"/>
    </row>
    <row r="35" spans="1:6" ht="15" x14ac:dyDescent="0.25">
      <c r="A35" s="89"/>
    </row>
    <row r="36" spans="1:6" ht="28.5" customHeight="1" x14ac:dyDescent="0.25">
      <c r="A36" s="89" t="s">
        <v>290</v>
      </c>
    </row>
    <row r="37" spans="1:6" ht="60" x14ac:dyDescent="0.25">
      <c r="A37" s="125" t="s">
        <v>306</v>
      </c>
      <c r="B37" s="125" t="s">
        <v>288</v>
      </c>
      <c r="C37" s="127" t="s">
        <v>287</v>
      </c>
      <c r="D37" s="127" t="s">
        <v>285</v>
      </c>
      <c r="E37" s="125" t="s">
        <v>286</v>
      </c>
      <c r="F37" s="127" t="s">
        <v>289</v>
      </c>
    </row>
    <row r="38" spans="1:6" x14ac:dyDescent="0.25">
      <c r="A38" s="122">
        <v>1</v>
      </c>
      <c r="B38" s="122">
        <v>5</v>
      </c>
      <c r="C38" s="122">
        <v>4</v>
      </c>
      <c r="D38" s="124">
        <f>C38/B38</f>
        <v>0.8</v>
      </c>
      <c r="E38" s="131">
        <v>20</v>
      </c>
      <c r="F38" s="129">
        <f>D38*E38/100</f>
        <v>0.16</v>
      </c>
    </row>
    <row r="39" spans="1:6" x14ac:dyDescent="0.25">
      <c r="A39" s="122">
        <v>2</v>
      </c>
      <c r="B39" s="122">
        <v>5</v>
      </c>
      <c r="C39" s="122">
        <v>3</v>
      </c>
      <c r="D39" s="124">
        <f t="shared" ref="D39:D40" si="0">C39/B39</f>
        <v>0.6</v>
      </c>
      <c r="E39" s="131">
        <v>20</v>
      </c>
      <c r="F39" s="129">
        <f t="shared" ref="F39:F40" si="1">D39*E39/100</f>
        <v>0.12</v>
      </c>
    </row>
    <row r="40" spans="1:6" x14ac:dyDescent="0.25">
      <c r="A40" s="134">
        <v>3</v>
      </c>
      <c r="B40" s="134">
        <v>5</v>
      </c>
      <c r="C40" s="134">
        <v>2</v>
      </c>
      <c r="D40" s="135">
        <f t="shared" si="0"/>
        <v>0.4</v>
      </c>
      <c r="E40" s="131">
        <v>20</v>
      </c>
      <c r="F40" s="129">
        <f t="shared" si="1"/>
        <v>0.08</v>
      </c>
    </row>
    <row r="41" spans="1:6" ht="15" x14ac:dyDescent="0.25">
      <c r="A41" s="155" t="s">
        <v>295</v>
      </c>
      <c r="B41" s="156"/>
      <c r="C41" s="156"/>
      <c r="D41" s="157"/>
      <c r="E41" s="132" t="s">
        <v>294</v>
      </c>
      <c r="F41" s="92" t="s">
        <v>284</v>
      </c>
    </row>
    <row r="42" spans="1:6" ht="27.75" customHeight="1" x14ac:dyDescent="0.25">
      <c r="A42" s="158"/>
      <c r="B42" s="159"/>
      <c r="C42" s="159"/>
      <c r="D42" s="160"/>
      <c r="E42" s="133">
        <f>SUM(E38:E41)</f>
        <v>60</v>
      </c>
      <c r="F42" s="130">
        <f>SUM(F38:F40)</f>
        <v>0.36000000000000004</v>
      </c>
    </row>
    <row r="46" spans="1:6" ht="28.5" customHeight="1" x14ac:dyDescent="0.25">
      <c r="A46" s="89" t="s">
        <v>297</v>
      </c>
    </row>
    <row r="47" spans="1:6" ht="79.5" customHeight="1" x14ac:dyDescent="0.25">
      <c r="A47" s="152" t="s">
        <v>309</v>
      </c>
      <c r="B47" s="153"/>
      <c r="C47" s="153"/>
      <c r="D47" s="153"/>
      <c r="E47" s="153"/>
      <c r="F47" s="154"/>
    </row>
    <row r="49" spans="1:2" x14ac:dyDescent="0.25">
      <c r="A49" s="118" t="s">
        <v>307</v>
      </c>
    </row>
    <row r="50" spans="1:2" ht="20.100000000000001" customHeight="1" x14ac:dyDescent="0.25">
      <c r="A50" s="119" t="s">
        <v>229</v>
      </c>
      <c r="B50" s="122">
        <v>10</v>
      </c>
    </row>
    <row r="51" spans="1:2" ht="20.100000000000001" customHeight="1" x14ac:dyDescent="0.25">
      <c r="A51" s="119" t="s">
        <v>298</v>
      </c>
      <c r="B51" s="136">
        <v>100</v>
      </c>
    </row>
    <row r="52" spans="1:2" ht="20.100000000000001" customHeight="1" x14ac:dyDescent="0.25">
      <c r="A52" s="119" t="s">
        <v>303</v>
      </c>
      <c r="B52" s="122">
        <v>10</v>
      </c>
    </row>
    <row r="53" spans="1:2" ht="20.100000000000001" customHeight="1" x14ac:dyDescent="0.25">
      <c r="A53" s="119" t="s">
        <v>299</v>
      </c>
      <c r="B53" s="136">
        <v>110</v>
      </c>
    </row>
    <row r="54" spans="1:2" ht="20.100000000000001" customHeight="1" x14ac:dyDescent="0.25">
      <c r="A54" s="119" t="s">
        <v>300</v>
      </c>
      <c r="B54" s="137">
        <f>B51/B53*B50</f>
        <v>9.0909090909090899</v>
      </c>
    </row>
    <row r="55" spans="1:2" ht="20.100000000000001" customHeight="1" x14ac:dyDescent="0.25">
      <c r="A55" s="119" t="s">
        <v>301</v>
      </c>
      <c r="B55" s="136">
        <v>125</v>
      </c>
    </row>
    <row r="56" spans="1:2" ht="20.100000000000001" customHeight="1" x14ac:dyDescent="0.25">
      <c r="A56" s="119" t="s">
        <v>302</v>
      </c>
      <c r="B56" s="137">
        <f>B51/B55*B50</f>
        <v>8</v>
      </c>
    </row>
    <row r="57" spans="1:2" ht="20.100000000000001" customHeight="1" x14ac:dyDescent="0.25">
      <c r="A57" s="119" t="s">
        <v>304</v>
      </c>
      <c r="B57" s="136">
        <v>105</v>
      </c>
    </row>
    <row r="58" spans="1:2" ht="20.100000000000001" customHeight="1" x14ac:dyDescent="0.25">
      <c r="A58" s="119" t="s">
        <v>305</v>
      </c>
      <c r="B58" s="137">
        <f>B51/B57*B50</f>
        <v>9.5238095238095237</v>
      </c>
    </row>
    <row r="60" spans="1:2" ht="15" x14ac:dyDescent="0.25">
      <c r="A60" s="138" t="s">
        <v>308</v>
      </c>
    </row>
  </sheetData>
  <mergeCells count="25">
    <mergeCell ref="A2:E2"/>
    <mergeCell ref="D8:D10"/>
    <mergeCell ref="A5:A6"/>
    <mergeCell ref="C5:C6"/>
    <mergeCell ref="D4:F4"/>
    <mergeCell ref="D5:D6"/>
    <mergeCell ref="E5:F6"/>
    <mergeCell ref="E7:F7"/>
    <mergeCell ref="A8:A10"/>
    <mergeCell ref="A12:A13"/>
    <mergeCell ref="C8:C10"/>
    <mergeCell ref="C12:C13"/>
    <mergeCell ref="E8:F10"/>
    <mergeCell ref="E12:F13"/>
    <mergeCell ref="E11:F11"/>
    <mergeCell ref="B30:F30"/>
    <mergeCell ref="B29:F29"/>
    <mergeCell ref="B28:F28"/>
    <mergeCell ref="B27:F27"/>
    <mergeCell ref="D12:D13"/>
    <mergeCell ref="A47:F47"/>
    <mergeCell ref="A41:D42"/>
    <mergeCell ref="B33:F33"/>
    <mergeCell ref="B32:F32"/>
    <mergeCell ref="B31:F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33"/>
  <sheetViews>
    <sheetView zoomScale="90" zoomScaleNormal="90" workbookViewId="0">
      <selection activeCell="B14" sqref="B14"/>
    </sheetView>
  </sheetViews>
  <sheetFormatPr defaultRowHeight="12.75" x14ac:dyDescent="0.2"/>
  <cols>
    <col min="1" max="1" width="95.85546875" style="20" customWidth="1"/>
    <col min="2" max="2" width="41.7109375" style="20" customWidth="1"/>
    <col min="3" max="3" width="40.5703125" style="19" customWidth="1"/>
    <col min="4" max="4" width="31.140625" style="7" customWidth="1"/>
    <col min="5" max="5" width="9.140625" style="7"/>
    <col min="6" max="6" width="26" style="7" bestFit="1" customWidth="1"/>
    <col min="7" max="255" width="9.140625" style="7"/>
    <col min="256" max="256" width="15" style="7" customWidth="1"/>
    <col min="257" max="257" width="95.85546875" style="7" customWidth="1"/>
    <col min="258" max="258" width="41.7109375" style="7" customWidth="1"/>
    <col min="259" max="259" width="40.5703125" style="7" customWidth="1"/>
    <col min="260" max="260" width="31.140625" style="7" customWidth="1"/>
    <col min="261" max="261" width="9.140625" style="7"/>
    <col min="262" max="262" width="26" style="7" bestFit="1" customWidth="1"/>
    <col min="263" max="511" width="9.140625" style="7"/>
    <col min="512" max="512" width="15" style="7" customWidth="1"/>
    <col min="513" max="513" width="95.85546875" style="7" customWidth="1"/>
    <col min="514" max="514" width="41.7109375" style="7" customWidth="1"/>
    <col min="515" max="515" width="40.5703125" style="7" customWidth="1"/>
    <col min="516" max="516" width="31.140625" style="7" customWidth="1"/>
    <col min="517" max="517" width="9.140625" style="7"/>
    <col min="518" max="518" width="26" style="7" bestFit="1" customWidth="1"/>
    <col min="519" max="767" width="9.140625" style="7"/>
    <col min="768" max="768" width="15" style="7" customWidth="1"/>
    <col min="769" max="769" width="95.85546875" style="7" customWidth="1"/>
    <col min="770" max="770" width="41.7109375" style="7" customWidth="1"/>
    <col min="771" max="771" width="40.5703125" style="7" customWidth="1"/>
    <col min="772" max="772" width="31.140625" style="7" customWidth="1"/>
    <col min="773" max="773" width="9.140625" style="7"/>
    <col min="774" max="774" width="26" style="7" bestFit="1" customWidth="1"/>
    <col min="775" max="1023" width="9.140625" style="7"/>
    <col min="1024" max="1024" width="15" style="7" customWidth="1"/>
    <col min="1025" max="1025" width="95.85546875" style="7" customWidth="1"/>
    <col min="1026" max="1026" width="41.7109375" style="7" customWidth="1"/>
    <col min="1027" max="1027" width="40.5703125" style="7" customWidth="1"/>
    <col min="1028" max="1028" width="31.140625" style="7" customWidth="1"/>
    <col min="1029" max="1029" width="9.140625" style="7"/>
    <col min="1030" max="1030" width="26" style="7" bestFit="1" customWidth="1"/>
    <col min="1031" max="1279" width="9.140625" style="7"/>
    <col min="1280" max="1280" width="15" style="7" customWidth="1"/>
    <col min="1281" max="1281" width="95.85546875" style="7" customWidth="1"/>
    <col min="1282" max="1282" width="41.7109375" style="7" customWidth="1"/>
    <col min="1283" max="1283" width="40.5703125" style="7" customWidth="1"/>
    <col min="1284" max="1284" width="31.140625" style="7" customWidth="1"/>
    <col min="1285" max="1285" width="9.140625" style="7"/>
    <col min="1286" max="1286" width="26" style="7" bestFit="1" customWidth="1"/>
    <col min="1287" max="1535" width="9.140625" style="7"/>
    <col min="1536" max="1536" width="15" style="7" customWidth="1"/>
    <col min="1537" max="1537" width="95.85546875" style="7" customWidth="1"/>
    <col min="1538" max="1538" width="41.7109375" style="7" customWidth="1"/>
    <col min="1539" max="1539" width="40.5703125" style="7" customWidth="1"/>
    <col min="1540" max="1540" width="31.140625" style="7" customWidth="1"/>
    <col min="1541" max="1541" width="9.140625" style="7"/>
    <col min="1542" max="1542" width="26" style="7" bestFit="1" customWidth="1"/>
    <col min="1543" max="1791" width="9.140625" style="7"/>
    <col min="1792" max="1792" width="15" style="7" customWidth="1"/>
    <col min="1793" max="1793" width="95.85546875" style="7" customWidth="1"/>
    <col min="1794" max="1794" width="41.7109375" style="7" customWidth="1"/>
    <col min="1795" max="1795" width="40.5703125" style="7" customWidth="1"/>
    <col min="1796" max="1796" width="31.140625" style="7" customWidth="1"/>
    <col min="1797" max="1797" width="9.140625" style="7"/>
    <col min="1798" max="1798" width="26" style="7" bestFit="1" customWidth="1"/>
    <col min="1799" max="2047" width="9.140625" style="7"/>
    <col min="2048" max="2048" width="15" style="7" customWidth="1"/>
    <col min="2049" max="2049" width="95.85546875" style="7" customWidth="1"/>
    <col min="2050" max="2050" width="41.7109375" style="7" customWidth="1"/>
    <col min="2051" max="2051" width="40.5703125" style="7" customWidth="1"/>
    <col min="2052" max="2052" width="31.140625" style="7" customWidth="1"/>
    <col min="2053" max="2053" width="9.140625" style="7"/>
    <col min="2054" max="2054" width="26" style="7" bestFit="1" customWidth="1"/>
    <col min="2055" max="2303" width="9.140625" style="7"/>
    <col min="2304" max="2304" width="15" style="7" customWidth="1"/>
    <col min="2305" max="2305" width="95.85546875" style="7" customWidth="1"/>
    <col min="2306" max="2306" width="41.7109375" style="7" customWidth="1"/>
    <col min="2307" max="2307" width="40.5703125" style="7" customWidth="1"/>
    <col min="2308" max="2308" width="31.140625" style="7" customWidth="1"/>
    <col min="2309" max="2309" width="9.140625" style="7"/>
    <col min="2310" max="2310" width="26" style="7" bestFit="1" customWidth="1"/>
    <col min="2311" max="2559" width="9.140625" style="7"/>
    <col min="2560" max="2560" width="15" style="7" customWidth="1"/>
    <col min="2561" max="2561" width="95.85546875" style="7" customWidth="1"/>
    <col min="2562" max="2562" width="41.7109375" style="7" customWidth="1"/>
    <col min="2563" max="2563" width="40.5703125" style="7" customWidth="1"/>
    <col min="2564" max="2564" width="31.140625" style="7" customWidth="1"/>
    <col min="2565" max="2565" width="9.140625" style="7"/>
    <col min="2566" max="2566" width="26" style="7" bestFit="1" customWidth="1"/>
    <col min="2567" max="2815" width="9.140625" style="7"/>
    <col min="2816" max="2816" width="15" style="7" customWidth="1"/>
    <col min="2817" max="2817" width="95.85546875" style="7" customWidth="1"/>
    <col min="2818" max="2818" width="41.7109375" style="7" customWidth="1"/>
    <col min="2819" max="2819" width="40.5703125" style="7" customWidth="1"/>
    <col min="2820" max="2820" width="31.140625" style="7" customWidth="1"/>
    <col min="2821" max="2821" width="9.140625" style="7"/>
    <col min="2822" max="2822" width="26" style="7" bestFit="1" customWidth="1"/>
    <col min="2823" max="3071" width="9.140625" style="7"/>
    <col min="3072" max="3072" width="15" style="7" customWidth="1"/>
    <col min="3073" max="3073" width="95.85546875" style="7" customWidth="1"/>
    <col min="3074" max="3074" width="41.7109375" style="7" customWidth="1"/>
    <col min="3075" max="3075" width="40.5703125" style="7" customWidth="1"/>
    <col min="3076" max="3076" width="31.140625" style="7" customWidth="1"/>
    <col min="3077" max="3077" width="9.140625" style="7"/>
    <col min="3078" max="3078" width="26" style="7" bestFit="1" customWidth="1"/>
    <col min="3079" max="3327" width="9.140625" style="7"/>
    <col min="3328" max="3328" width="15" style="7" customWidth="1"/>
    <col min="3329" max="3329" width="95.85546875" style="7" customWidth="1"/>
    <col min="3330" max="3330" width="41.7109375" style="7" customWidth="1"/>
    <col min="3331" max="3331" width="40.5703125" style="7" customWidth="1"/>
    <col min="3332" max="3332" width="31.140625" style="7" customWidth="1"/>
    <col min="3333" max="3333" width="9.140625" style="7"/>
    <col min="3334" max="3334" width="26" style="7" bestFit="1" customWidth="1"/>
    <col min="3335" max="3583" width="9.140625" style="7"/>
    <col min="3584" max="3584" width="15" style="7" customWidth="1"/>
    <col min="3585" max="3585" width="95.85546875" style="7" customWidth="1"/>
    <col min="3586" max="3586" width="41.7109375" style="7" customWidth="1"/>
    <col min="3587" max="3587" width="40.5703125" style="7" customWidth="1"/>
    <col min="3588" max="3588" width="31.140625" style="7" customWidth="1"/>
    <col min="3589" max="3589" width="9.140625" style="7"/>
    <col min="3590" max="3590" width="26" style="7" bestFit="1" customWidth="1"/>
    <col min="3591" max="3839" width="9.140625" style="7"/>
    <col min="3840" max="3840" width="15" style="7" customWidth="1"/>
    <col min="3841" max="3841" width="95.85546875" style="7" customWidth="1"/>
    <col min="3842" max="3842" width="41.7109375" style="7" customWidth="1"/>
    <col min="3843" max="3843" width="40.5703125" style="7" customWidth="1"/>
    <col min="3844" max="3844" width="31.140625" style="7" customWidth="1"/>
    <col min="3845" max="3845" width="9.140625" style="7"/>
    <col min="3846" max="3846" width="26" style="7" bestFit="1" customWidth="1"/>
    <col min="3847" max="4095" width="9.140625" style="7"/>
    <col min="4096" max="4096" width="15" style="7" customWidth="1"/>
    <col min="4097" max="4097" width="95.85546875" style="7" customWidth="1"/>
    <col min="4098" max="4098" width="41.7109375" style="7" customWidth="1"/>
    <col min="4099" max="4099" width="40.5703125" style="7" customWidth="1"/>
    <col min="4100" max="4100" width="31.140625" style="7" customWidth="1"/>
    <col min="4101" max="4101" width="9.140625" style="7"/>
    <col min="4102" max="4102" width="26" style="7" bestFit="1" customWidth="1"/>
    <col min="4103" max="4351" width="9.140625" style="7"/>
    <col min="4352" max="4352" width="15" style="7" customWidth="1"/>
    <col min="4353" max="4353" width="95.85546875" style="7" customWidth="1"/>
    <col min="4354" max="4354" width="41.7109375" style="7" customWidth="1"/>
    <col min="4355" max="4355" width="40.5703125" style="7" customWidth="1"/>
    <col min="4356" max="4356" width="31.140625" style="7" customWidth="1"/>
    <col min="4357" max="4357" width="9.140625" style="7"/>
    <col min="4358" max="4358" width="26" style="7" bestFit="1" customWidth="1"/>
    <col min="4359" max="4607" width="9.140625" style="7"/>
    <col min="4608" max="4608" width="15" style="7" customWidth="1"/>
    <col min="4609" max="4609" width="95.85546875" style="7" customWidth="1"/>
    <col min="4610" max="4610" width="41.7109375" style="7" customWidth="1"/>
    <col min="4611" max="4611" width="40.5703125" style="7" customWidth="1"/>
    <col min="4612" max="4612" width="31.140625" style="7" customWidth="1"/>
    <col min="4613" max="4613" width="9.140625" style="7"/>
    <col min="4614" max="4614" width="26" style="7" bestFit="1" customWidth="1"/>
    <col min="4615" max="4863" width="9.140625" style="7"/>
    <col min="4864" max="4864" width="15" style="7" customWidth="1"/>
    <col min="4865" max="4865" width="95.85546875" style="7" customWidth="1"/>
    <col min="4866" max="4866" width="41.7109375" style="7" customWidth="1"/>
    <col min="4867" max="4867" width="40.5703125" style="7" customWidth="1"/>
    <col min="4868" max="4868" width="31.140625" style="7" customWidth="1"/>
    <col min="4869" max="4869" width="9.140625" style="7"/>
    <col min="4870" max="4870" width="26" style="7" bestFit="1" customWidth="1"/>
    <col min="4871" max="5119" width="9.140625" style="7"/>
    <col min="5120" max="5120" width="15" style="7" customWidth="1"/>
    <col min="5121" max="5121" width="95.85546875" style="7" customWidth="1"/>
    <col min="5122" max="5122" width="41.7109375" style="7" customWidth="1"/>
    <col min="5123" max="5123" width="40.5703125" style="7" customWidth="1"/>
    <col min="5124" max="5124" width="31.140625" style="7" customWidth="1"/>
    <col min="5125" max="5125" width="9.140625" style="7"/>
    <col min="5126" max="5126" width="26" style="7" bestFit="1" customWidth="1"/>
    <col min="5127" max="5375" width="9.140625" style="7"/>
    <col min="5376" max="5376" width="15" style="7" customWidth="1"/>
    <col min="5377" max="5377" width="95.85546875" style="7" customWidth="1"/>
    <col min="5378" max="5378" width="41.7109375" style="7" customWidth="1"/>
    <col min="5379" max="5379" width="40.5703125" style="7" customWidth="1"/>
    <col min="5380" max="5380" width="31.140625" style="7" customWidth="1"/>
    <col min="5381" max="5381" width="9.140625" style="7"/>
    <col min="5382" max="5382" width="26" style="7" bestFit="1" customWidth="1"/>
    <col min="5383" max="5631" width="9.140625" style="7"/>
    <col min="5632" max="5632" width="15" style="7" customWidth="1"/>
    <col min="5633" max="5633" width="95.85546875" style="7" customWidth="1"/>
    <col min="5634" max="5634" width="41.7109375" style="7" customWidth="1"/>
    <col min="5635" max="5635" width="40.5703125" style="7" customWidth="1"/>
    <col min="5636" max="5636" width="31.140625" style="7" customWidth="1"/>
    <col min="5637" max="5637" width="9.140625" style="7"/>
    <col min="5638" max="5638" width="26" style="7" bestFit="1" customWidth="1"/>
    <col min="5639" max="5887" width="9.140625" style="7"/>
    <col min="5888" max="5888" width="15" style="7" customWidth="1"/>
    <col min="5889" max="5889" width="95.85546875" style="7" customWidth="1"/>
    <col min="5890" max="5890" width="41.7109375" style="7" customWidth="1"/>
    <col min="5891" max="5891" width="40.5703125" style="7" customWidth="1"/>
    <col min="5892" max="5892" width="31.140625" style="7" customWidth="1"/>
    <col min="5893" max="5893" width="9.140625" style="7"/>
    <col min="5894" max="5894" width="26" style="7" bestFit="1" customWidth="1"/>
    <col min="5895" max="6143" width="9.140625" style="7"/>
    <col min="6144" max="6144" width="15" style="7" customWidth="1"/>
    <col min="6145" max="6145" width="95.85546875" style="7" customWidth="1"/>
    <col min="6146" max="6146" width="41.7109375" style="7" customWidth="1"/>
    <col min="6147" max="6147" width="40.5703125" style="7" customWidth="1"/>
    <col min="6148" max="6148" width="31.140625" style="7" customWidth="1"/>
    <col min="6149" max="6149" width="9.140625" style="7"/>
    <col min="6150" max="6150" width="26" style="7" bestFit="1" customWidth="1"/>
    <col min="6151" max="6399" width="9.140625" style="7"/>
    <col min="6400" max="6400" width="15" style="7" customWidth="1"/>
    <col min="6401" max="6401" width="95.85546875" style="7" customWidth="1"/>
    <col min="6402" max="6402" width="41.7109375" style="7" customWidth="1"/>
    <col min="6403" max="6403" width="40.5703125" style="7" customWidth="1"/>
    <col min="6404" max="6404" width="31.140625" style="7" customWidth="1"/>
    <col min="6405" max="6405" width="9.140625" style="7"/>
    <col min="6406" max="6406" width="26" style="7" bestFit="1" customWidth="1"/>
    <col min="6407" max="6655" width="9.140625" style="7"/>
    <col min="6656" max="6656" width="15" style="7" customWidth="1"/>
    <col min="6657" max="6657" width="95.85546875" style="7" customWidth="1"/>
    <col min="6658" max="6658" width="41.7109375" style="7" customWidth="1"/>
    <col min="6659" max="6659" width="40.5703125" style="7" customWidth="1"/>
    <col min="6660" max="6660" width="31.140625" style="7" customWidth="1"/>
    <col min="6661" max="6661" width="9.140625" style="7"/>
    <col min="6662" max="6662" width="26" style="7" bestFit="1" customWidth="1"/>
    <col min="6663" max="6911" width="9.140625" style="7"/>
    <col min="6912" max="6912" width="15" style="7" customWidth="1"/>
    <col min="6913" max="6913" width="95.85546875" style="7" customWidth="1"/>
    <col min="6914" max="6914" width="41.7109375" style="7" customWidth="1"/>
    <col min="6915" max="6915" width="40.5703125" style="7" customWidth="1"/>
    <col min="6916" max="6916" width="31.140625" style="7" customWidth="1"/>
    <col min="6917" max="6917" width="9.140625" style="7"/>
    <col min="6918" max="6918" width="26" style="7" bestFit="1" customWidth="1"/>
    <col min="6919" max="7167" width="9.140625" style="7"/>
    <col min="7168" max="7168" width="15" style="7" customWidth="1"/>
    <col min="7169" max="7169" width="95.85546875" style="7" customWidth="1"/>
    <col min="7170" max="7170" width="41.7109375" style="7" customWidth="1"/>
    <col min="7171" max="7171" width="40.5703125" style="7" customWidth="1"/>
    <col min="7172" max="7172" width="31.140625" style="7" customWidth="1"/>
    <col min="7173" max="7173" width="9.140625" style="7"/>
    <col min="7174" max="7174" width="26" style="7" bestFit="1" customWidth="1"/>
    <col min="7175" max="7423" width="9.140625" style="7"/>
    <col min="7424" max="7424" width="15" style="7" customWidth="1"/>
    <col min="7425" max="7425" width="95.85546875" style="7" customWidth="1"/>
    <col min="7426" max="7426" width="41.7109375" style="7" customWidth="1"/>
    <col min="7427" max="7427" width="40.5703125" style="7" customWidth="1"/>
    <col min="7428" max="7428" width="31.140625" style="7" customWidth="1"/>
    <col min="7429" max="7429" width="9.140625" style="7"/>
    <col min="7430" max="7430" width="26" style="7" bestFit="1" customWidth="1"/>
    <col min="7431" max="7679" width="9.140625" style="7"/>
    <col min="7680" max="7680" width="15" style="7" customWidth="1"/>
    <col min="7681" max="7681" width="95.85546875" style="7" customWidth="1"/>
    <col min="7682" max="7682" width="41.7109375" style="7" customWidth="1"/>
    <col min="7683" max="7683" width="40.5703125" style="7" customWidth="1"/>
    <col min="7684" max="7684" width="31.140625" style="7" customWidth="1"/>
    <col min="7685" max="7685" width="9.140625" style="7"/>
    <col min="7686" max="7686" width="26" style="7" bestFit="1" customWidth="1"/>
    <col min="7687" max="7935" width="9.140625" style="7"/>
    <col min="7936" max="7936" width="15" style="7" customWidth="1"/>
    <col min="7937" max="7937" width="95.85546875" style="7" customWidth="1"/>
    <col min="7938" max="7938" width="41.7109375" style="7" customWidth="1"/>
    <col min="7939" max="7939" width="40.5703125" style="7" customWidth="1"/>
    <col min="7940" max="7940" width="31.140625" style="7" customWidth="1"/>
    <col min="7941" max="7941" width="9.140625" style="7"/>
    <col min="7942" max="7942" width="26" style="7" bestFit="1" customWidth="1"/>
    <col min="7943" max="8191" width="9.140625" style="7"/>
    <col min="8192" max="8192" width="15" style="7" customWidth="1"/>
    <col min="8193" max="8193" width="95.85546875" style="7" customWidth="1"/>
    <col min="8194" max="8194" width="41.7109375" style="7" customWidth="1"/>
    <col min="8195" max="8195" width="40.5703125" style="7" customWidth="1"/>
    <col min="8196" max="8196" width="31.140625" style="7" customWidth="1"/>
    <col min="8197" max="8197" width="9.140625" style="7"/>
    <col min="8198" max="8198" width="26" style="7" bestFit="1" customWidth="1"/>
    <col min="8199" max="8447" width="9.140625" style="7"/>
    <col min="8448" max="8448" width="15" style="7" customWidth="1"/>
    <col min="8449" max="8449" width="95.85546875" style="7" customWidth="1"/>
    <col min="8450" max="8450" width="41.7109375" style="7" customWidth="1"/>
    <col min="8451" max="8451" width="40.5703125" style="7" customWidth="1"/>
    <col min="8452" max="8452" width="31.140625" style="7" customWidth="1"/>
    <col min="8453" max="8453" width="9.140625" style="7"/>
    <col min="8454" max="8454" width="26" style="7" bestFit="1" customWidth="1"/>
    <col min="8455" max="8703" width="9.140625" style="7"/>
    <col min="8704" max="8704" width="15" style="7" customWidth="1"/>
    <col min="8705" max="8705" width="95.85546875" style="7" customWidth="1"/>
    <col min="8706" max="8706" width="41.7109375" style="7" customWidth="1"/>
    <col min="8707" max="8707" width="40.5703125" style="7" customWidth="1"/>
    <col min="8708" max="8708" width="31.140625" style="7" customWidth="1"/>
    <col min="8709" max="8709" width="9.140625" style="7"/>
    <col min="8710" max="8710" width="26" style="7" bestFit="1" customWidth="1"/>
    <col min="8711" max="8959" width="9.140625" style="7"/>
    <col min="8960" max="8960" width="15" style="7" customWidth="1"/>
    <col min="8961" max="8961" width="95.85546875" style="7" customWidth="1"/>
    <col min="8962" max="8962" width="41.7109375" style="7" customWidth="1"/>
    <col min="8963" max="8963" width="40.5703125" style="7" customWidth="1"/>
    <col min="8964" max="8964" width="31.140625" style="7" customWidth="1"/>
    <col min="8965" max="8965" width="9.140625" style="7"/>
    <col min="8966" max="8966" width="26" style="7" bestFit="1" customWidth="1"/>
    <col min="8967" max="9215" width="9.140625" style="7"/>
    <col min="9216" max="9216" width="15" style="7" customWidth="1"/>
    <col min="9217" max="9217" width="95.85546875" style="7" customWidth="1"/>
    <col min="9218" max="9218" width="41.7109375" style="7" customWidth="1"/>
    <col min="9219" max="9219" width="40.5703125" style="7" customWidth="1"/>
    <col min="9220" max="9220" width="31.140625" style="7" customWidth="1"/>
    <col min="9221" max="9221" width="9.140625" style="7"/>
    <col min="9222" max="9222" width="26" style="7" bestFit="1" customWidth="1"/>
    <col min="9223" max="9471" width="9.140625" style="7"/>
    <col min="9472" max="9472" width="15" style="7" customWidth="1"/>
    <col min="9473" max="9473" width="95.85546875" style="7" customWidth="1"/>
    <col min="9474" max="9474" width="41.7109375" style="7" customWidth="1"/>
    <col min="9475" max="9475" width="40.5703125" style="7" customWidth="1"/>
    <col min="9476" max="9476" width="31.140625" style="7" customWidth="1"/>
    <col min="9477" max="9477" width="9.140625" style="7"/>
    <col min="9478" max="9478" width="26" style="7" bestFit="1" customWidth="1"/>
    <col min="9479" max="9727" width="9.140625" style="7"/>
    <col min="9728" max="9728" width="15" style="7" customWidth="1"/>
    <col min="9729" max="9729" width="95.85546875" style="7" customWidth="1"/>
    <col min="9730" max="9730" width="41.7109375" style="7" customWidth="1"/>
    <col min="9731" max="9731" width="40.5703125" style="7" customWidth="1"/>
    <col min="9732" max="9732" width="31.140625" style="7" customWidth="1"/>
    <col min="9733" max="9733" width="9.140625" style="7"/>
    <col min="9734" max="9734" width="26" style="7" bestFit="1" customWidth="1"/>
    <col min="9735" max="9983" width="9.140625" style="7"/>
    <col min="9984" max="9984" width="15" style="7" customWidth="1"/>
    <col min="9985" max="9985" width="95.85546875" style="7" customWidth="1"/>
    <col min="9986" max="9986" width="41.7109375" style="7" customWidth="1"/>
    <col min="9987" max="9987" width="40.5703125" style="7" customWidth="1"/>
    <col min="9988" max="9988" width="31.140625" style="7" customWidth="1"/>
    <col min="9989" max="9989" width="9.140625" style="7"/>
    <col min="9990" max="9990" width="26" style="7" bestFit="1" customWidth="1"/>
    <col min="9991" max="10239" width="9.140625" style="7"/>
    <col min="10240" max="10240" width="15" style="7" customWidth="1"/>
    <col min="10241" max="10241" width="95.85546875" style="7" customWidth="1"/>
    <col min="10242" max="10242" width="41.7109375" style="7" customWidth="1"/>
    <col min="10243" max="10243" width="40.5703125" style="7" customWidth="1"/>
    <col min="10244" max="10244" width="31.140625" style="7" customWidth="1"/>
    <col min="10245" max="10245" width="9.140625" style="7"/>
    <col min="10246" max="10246" width="26" style="7" bestFit="1" customWidth="1"/>
    <col min="10247" max="10495" width="9.140625" style="7"/>
    <col min="10496" max="10496" width="15" style="7" customWidth="1"/>
    <col min="10497" max="10497" width="95.85546875" style="7" customWidth="1"/>
    <col min="10498" max="10498" width="41.7109375" style="7" customWidth="1"/>
    <col min="10499" max="10499" width="40.5703125" style="7" customWidth="1"/>
    <col min="10500" max="10500" width="31.140625" style="7" customWidth="1"/>
    <col min="10501" max="10501" width="9.140625" style="7"/>
    <col min="10502" max="10502" width="26" style="7" bestFit="1" customWidth="1"/>
    <col min="10503" max="10751" width="9.140625" style="7"/>
    <col min="10752" max="10752" width="15" style="7" customWidth="1"/>
    <col min="10753" max="10753" width="95.85546875" style="7" customWidth="1"/>
    <col min="10754" max="10754" width="41.7109375" style="7" customWidth="1"/>
    <col min="10755" max="10755" width="40.5703125" style="7" customWidth="1"/>
    <col min="10756" max="10756" width="31.140625" style="7" customWidth="1"/>
    <col min="10757" max="10757" width="9.140625" style="7"/>
    <col min="10758" max="10758" width="26" style="7" bestFit="1" customWidth="1"/>
    <col min="10759" max="11007" width="9.140625" style="7"/>
    <col min="11008" max="11008" width="15" style="7" customWidth="1"/>
    <col min="11009" max="11009" width="95.85546875" style="7" customWidth="1"/>
    <col min="11010" max="11010" width="41.7109375" style="7" customWidth="1"/>
    <col min="11011" max="11011" width="40.5703125" style="7" customWidth="1"/>
    <col min="11012" max="11012" width="31.140625" style="7" customWidth="1"/>
    <col min="11013" max="11013" width="9.140625" style="7"/>
    <col min="11014" max="11014" width="26" style="7" bestFit="1" customWidth="1"/>
    <col min="11015" max="11263" width="9.140625" style="7"/>
    <col min="11264" max="11264" width="15" style="7" customWidth="1"/>
    <col min="11265" max="11265" width="95.85546875" style="7" customWidth="1"/>
    <col min="11266" max="11266" width="41.7109375" style="7" customWidth="1"/>
    <col min="11267" max="11267" width="40.5703125" style="7" customWidth="1"/>
    <col min="11268" max="11268" width="31.140625" style="7" customWidth="1"/>
    <col min="11269" max="11269" width="9.140625" style="7"/>
    <col min="11270" max="11270" width="26" style="7" bestFit="1" customWidth="1"/>
    <col min="11271" max="11519" width="9.140625" style="7"/>
    <col min="11520" max="11520" width="15" style="7" customWidth="1"/>
    <col min="11521" max="11521" width="95.85546875" style="7" customWidth="1"/>
    <col min="11522" max="11522" width="41.7109375" style="7" customWidth="1"/>
    <col min="11523" max="11523" width="40.5703125" style="7" customWidth="1"/>
    <col min="11524" max="11524" width="31.140625" style="7" customWidth="1"/>
    <col min="11525" max="11525" width="9.140625" style="7"/>
    <col min="11526" max="11526" width="26" style="7" bestFit="1" customWidth="1"/>
    <col min="11527" max="11775" width="9.140625" style="7"/>
    <col min="11776" max="11776" width="15" style="7" customWidth="1"/>
    <col min="11777" max="11777" width="95.85546875" style="7" customWidth="1"/>
    <col min="11778" max="11778" width="41.7109375" style="7" customWidth="1"/>
    <col min="11779" max="11779" width="40.5703125" style="7" customWidth="1"/>
    <col min="11780" max="11780" width="31.140625" style="7" customWidth="1"/>
    <col min="11781" max="11781" width="9.140625" style="7"/>
    <col min="11782" max="11782" width="26" style="7" bestFit="1" customWidth="1"/>
    <col min="11783" max="12031" width="9.140625" style="7"/>
    <col min="12032" max="12032" width="15" style="7" customWidth="1"/>
    <col min="12033" max="12033" width="95.85546875" style="7" customWidth="1"/>
    <col min="12034" max="12034" width="41.7109375" style="7" customWidth="1"/>
    <col min="12035" max="12035" width="40.5703125" style="7" customWidth="1"/>
    <col min="12036" max="12036" width="31.140625" style="7" customWidth="1"/>
    <col min="12037" max="12037" width="9.140625" style="7"/>
    <col min="12038" max="12038" width="26" style="7" bestFit="1" customWidth="1"/>
    <col min="12039" max="12287" width="9.140625" style="7"/>
    <col min="12288" max="12288" width="15" style="7" customWidth="1"/>
    <col min="12289" max="12289" width="95.85546875" style="7" customWidth="1"/>
    <col min="12290" max="12290" width="41.7109375" style="7" customWidth="1"/>
    <col min="12291" max="12291" width="40.5703125" style="7" customWidth="1"/>
    <col min="12292" max="12292" width="31.140625" style="7" customWidth="1"/>
    <col min="12293" max="12293" width="9.140625" style="7"/>
    <col min="12294" max="12294" width="26" style="7" bestFit="1" customWidth="1"/>
    <col min="12295" max="12543" width="9.140625" style="7"/>
    <col min="12544" max="12544" width="15" style="7" customWidth="1"/>
    <col min="12545" max="12545" width="95.85546875" style="7" customWidth="1"/>
    <col min="12546" max="12546" width="41.7109375" style="7" customWidth="1"/>
    <col min="12547" max="12547" width="40.5703125" style="7" customWidth="1"/>
    <col min="12548" max="12548" width="31.140625" style="7" customWidth="1"/>
    <col min="12549" max="12549" width="9.140625" style="7"/>
    <col min="12550" max="12550" width="26" style="7" bestFit="1" customWidth="1"/>
    <col min="12551" max="12799" width="9.140625" style="7"/>
    <col min="12800" max="12800" width="15" style="7" customWidth="1"/>
    <col min="12801" max="12801" width="95.85546875" style="7" customWidth="1"/>
    <col min="12802" max="12802" width="41.7109375" style="7" customWidth="1"/>
    <col min="12803" max="12803" width="40.5703125" style="7" customWidth="1"/>
    <col min="12804" max="12804" width="31.140625" style="7" customWidth="1"/>
    <col min="12805" max="12805" width="9.140625" style="7"/>
    <col min="12806" max="12806" width="26" style="7" bestFit="1" customWidth="1"/>
    <col min="12807" max="13055" width="9.140625" style="7"/>
    <col min="13056" max="13056" width="15" style="7" customWidth="1"/>
    <col min="13057" max="13057" width="95.85546875" style="7" customWidth="1"/>
    <col min="13058" max="13058" width="41.7109375" style="7" customWidth="1"/>
    <col min="13059" max="13059" width="40.5703125" style="7" customWidth="1"/>
    <col min="13060" max="13060" width="31.140625" style="7" customWidth="1"/>
    <col min="13061" max="13061" width="9.140625" style="7"/>
    <col min="13062" max="13062" width="26" style="7" bestFit="1" customWidth="1"/>
    <col min="13063" max="13311" width="9.140625" style="7"/>
    <col min="13312" max="13312" width="15" style="7" customWidth="1"/>
    <col min="13313" max="13313" width="95.85546875" style="7" customWidth="1"/>
    <col min="13314" max="13314" width="41.7109375" style="7" customWidth="1"/>
    <col min="13315" max="13315" width="40.5703125" style="7" customWidth="1"/>
    <col min="13316" max="13316" width="31.140625" style="7" customWidth="1"/>
    <col min="13317" max="13317" width="9.140625" style="7"/>
    <col min="13318" max="13318" width="26" style="7" bestFit="1" customWidth="1"/>
    <col min="13319" max="13567" width="9.140625" style="7"/>
    <col min="13568" max="13568" width="15" style="7" customWidth="1"/>
    <col min="13569" max="13569" width="95.85546875" style="7" customWidth="1"/>
    <col min="13570" max="13570" width="41.7109375" style="7" customWidth="1"/>
    <col min="13571" max="13571" width="40.5703125" style="7" customWidth="1"/>
    <col min="13572" max="13572" width="31.140625" style="7" customWidth="1"/>
    <col min="13573" max="13573" width="9.140625" style="7"/>
    <col min="13574" max="13574" width="26" style="7" bestFit="1" customWidth="1"/>
    <col min="13575" max="13823" width="9.140625" style="7"/>
    <col min="13824" max="13824" width="15" style="7" customWidth="1"/>
    <col min="13825" max="13825" width="95.85546875" style="7" customWidth="1"/>
    <col min="13826" max="13826" width="41.7109375" style="7" customWidth="1"/>
    <col min="13827" max="13827" width="40.5703125" style="7" customWidth="1"/>
    <col min="13828" max="13828" width="31.140625" style="7" customWidth="1"/>
    <col min="13829" max="13829" width="9.140625" style="7"/>
    <col min="13830" max="13830" width="26" style="7" bestFit="1" customWidth="1"/>
    <col min="13831" max="14079" width="9.140625" style="7"/>
    <col min="14080" max="14080" width="15" style="7" customWidth="1"/>
    <col min="14081" max="14081" width="95.85546875" style="7" customWidth="1"/>
    <col min="14082" max="14082" width="41.7109375" style="7" customWidth="1"/>
    <col min="14083" max="14083" width="40.5703125" style="7" customWidth="1"/>
    <col min="14084" max="14084" width="31.140625" style="7" customWidth="1"/>
    <col min="14085" max="14085" width="9.140625" style="7"/>
    <col min="14086" max="14086" width="26" style="7" bestFit="1" customWidth="1"/>
    <col min="14087" max="14335" width="9.140625" style="7"/>
    <col min="14336" max="14336" width="15" style="7" customWidth="1"/>
    <col min="14337" max="14337" width="95.85546875" style="7" customWidth="1"/>
    <col min="14338" max="14338" width="41.7109375" style="7" customWidth="1"/>
    <col min="14339" max="14339" width="40.5703125" style="7" customWidth="1"/>
    <col min="14340" max="14340" width="31.140625" style="7" customWidth="1"/>
    <col min="14341" max="14341" width="9.140625" style="7"/>
    <col min="14342" max="14342" width="26" style="7" bestFit="1" customWidth="1"/>
    <col min="14343" max="14591" width="9.140625" style="7"/>
    <col min="14592" max="14592" width="15" style="7" customWidth="1"/>
    <col min="14593" max="14593" width="95.85546875" style="7" customWidth="1"/>
    <col min="14594" max="14594" width="41.7109375" style="7" customWidth="1"/>
    <col min="14595" max="14595" width="40.5703125" style="7" customWidth="1"/>
    <col min="14596" max="14596" width="31.140625" style="7" customWidth="1"/>
    <col min="14597" max="14597" width="9.140625" style="7"/>
    <col min="14598" max="14598" width="26" style="7" bestFit="1" customWidth="1"/>
    <col min="14599" max="14847" width="9.140625" style="7"/>
    <col min="14848" max="14848" width="15" style="7" customWidth="1"/>
    <col min="14849" max="14849" width="95.85546875" style="7" customWidth="1"/>
    <col min="14850" max="14850" width="41.7109375" style="7" customWidth="1"/>
    <col min="14851" max="14851" width="40.5703125" style="7" customWidth="1"/>
    <col min="14852" max="14852" width="31.140625" style="7" customWidth="1"/>
    <col min="14853" max="14853" width="9.140625" style="7"/>
    <col min="14854" max="14854" width="26" style="7" bestFit="1" customWidth="1"/>
    <col min="14855" max="15103" width="9.140625" style="7"/>
    <col min="15104" max="15104" width="15" style="7" customWidth="1"/>
    <col min="15105" max="15105" width="95.85546875" style="7" customWidth="1"/>
    <col min="15106" max="15106" width="41.7109375" style="7" customWidth="1"/>
    <col min="15107" max="15107" width="40.5703125" style="7" customWidth="1"/>
    <col min="15108" max="15108" width="31.140625" style="7" customWidth="1"/>
    <col min="15109" max="15109" width="9.140625" style="7"/>
    <col min="15110" max="15110" width="26" style="7" bestFit="1" customWidth="1"/>
    <col min="15111" max="15359" width="9.140625" style="7"/>
    <col min="15360" max="15360" width="15" style="7" customWidth="1"/>
    <col min="15361" max="15361" width="95.85546875" style="7" customWidth="1"/>
    <col min="15362" max="15362" width="41.7109375" style="7" customWidth="1"/>
    <col min="15363" max="15363" width="40.5703125" style="7" customWidth="1"/>
    <col min="15364" max="15364" width="31.140625" style="7" customWidth="1"/>
    <col min="15365" max="15365" width="9.140625" style="7"/>
    <col min="15366" max="15366" width="26" style="7" bestFit="1" customWidth="1"/>
    <col min="15367" max="15615" width="9.140625" style="7"/>
    <col min="15616" max="15616" width="15" style="7" customWidth="1"/>
    <col min="15617" max="15617" width="95.85546875" style="7" customWidth="1"/>
    <col min="15618" max="15618" width="41.7109375" style="7" customWidth="1"/>
    <col min="15619" max="15619" width="40.5703125" style="7" customWidth="1"/>
    <col min="15620" max="15620" width="31.140625" style="7" customWidth="1"/>
    <col min="15621" max="15621" width="9.140625" style="7"/>
    <col min="15622" max="15622" width="26" style="7" bestFit="1" customWidth="1"/>
    <col min="15623" max="15871" width="9.140625" style="7"/>
    <col min="15872" max="15872" width="15" style="7" customWidth="1"/>
    <col min="15873" max="15873" width="95.85546875" style="7" customWidth="1"/>
    <col min="15874" max="15874" width="41.7109375" style="7" customWidth="1"/>
    <col min="15875" max="15875" width="40.5703125" style="7" customWidth="1"/>
    <col min="15876" max="15876" width="31.140625" style="7" customWidth="1"/>
    <col min="15877" max="15877" width="9.140625" style="7"/>
    <col min="15878" max="15878" width="26" style="7" bestFit="1" customWidth="1"/>
    <col min="15879" max="16127" width="9.140625" style="7"/>
    <col min="16128" max="16128" width="15" style="7" customWidth="1"/>
    <col min="16129" max="16129" width="95.85546875" style="7" customWidth="1"/>
    <col min="16130" max="16130" width="41.7109375" style="7" customWidth="1"/>
    <col min="16131" max="16131" width="40.5703125" style="7" customWidth="1"/>
    <col min="16132" max="16132" width="31.140625" style="7" customWidth="1"/>
    <col min="16133" max="16133" width="9.140625" style="7"/>
    <col min="16134" max="16134" width="26" style="7" bestFit="1" customWidth="1"/>
    <col min="16135" max="16384" width="9.140625" style="7"/>
  </cols>
  <sheetData>
    <row r="1" spans="1:4" s="10" customFormat="1" ht="78.75" customHeight="1" x14ac:dyDescent="0.25">
      <c r="A1" s="1" t="s">
        <v>0</v>
      </c>
      <c r="B1" s="9" t="s">
        <v>4</v>
      </c>
      <c r="C1" s="1" t="s">
        <v>217</v>
      </c>
      <c r="D1" s="1" t="s">
        <v>164</v>
      </c>
    </row>
    <row r="2" spans="1:4" x14ac:dyDescent="0.2">
      <c r="A2" s="12" t="s">
        <v>5</v>
      </c>
      <c r="B2" s="12"/>
      <c r="C2" s="13"/>
      <c r="D2" s="14"/>
    </row>
    <row r="3" spans="1:4" ht="25.5" x14ac:dyDescent="0.2">
      <c r="A3" s="15" t="s">
        <v>6</v>
      </c>
      <c r="B3" s="8" t="s">
        <v>155</v>
      </c>
      <c r="C3" s="11" t="s">
        <v>181</v>
      </c>
      <c r="D3" s="16"/>
    </row>
    <row r="4" spans="1:4" ht="25.5" x14ac:dyDescent="0.2">
      <c r="A4" s="8" t="s">
        <v>7</v>
      </c>
      <c r="B4" s="8" t="s">
        <v>155</v>
      </c>
      <c r="C4" s="11" t="s">
        <v>181</v>
      </c>
      <c r="D4" s="16"/>
    </row>
    <row r="5" spans="1:4" x14ac:dyDescent="0.2">
      <c r="A5" s="8" t="s">
        <v>8</v>
      </c>
      <c r="B5" s="8"/>
      <c r="C5" s="11" t="s">
        <v>181</v>
      </c>
      <c r="D5" s="16"/>
    </row>
    <row r="6" spans="1:4" x14ac:dyDescent="0.2">
      <c r="A6" s="12" t="s">
        <v>9</v>
      </c>
      <c r="B6" s="12"/>
      <c r="C6" s="13"/>
      <c r="D6" s="14"/>
    </row>
    <row r="7" spans="1:4" ht="25.5" x14ac:dyDescent="0.2">
      <c r="A7" s="8" t="s">
        <v>10</v>
      </c>
      <c r="B7" s="8" t="s">
        <v>155</v>
      </c>
      <c r="C7" s="11" t="s">
        <v>181</v>
      </c>
      <c r="D7" s="16"/>
    </row>
    <row r="8" spans="1:4" ht="25.5" x14ac:dyDescent="0.2">
      <c r="A8" s="8" t="s">
        <v>11</v>
      </c>
      <c r="B8" s="8" t="s">
        <v>155</v>
      </c>
      <c r="C8" s="11" t="s">
        <v>181</v>
      </c>
      <c r="D8" s="16"/>
    </row>
    <row r="9" spans="1:4" ht="25.5" x14ac:dyDescent="0.2">
      <c r="A9" s="8" t="s">
        <v>12</v>
      </c>
      <c r="B9" s="8" t="s">
        <v>155</v>
      </c>
      <c r="C9" s="11" t="s">
        <v>181</v>
      </c>
      <c r="D9" s="16"/>
    </row>
    <row r="10" spans="1:4" ht="25.5" x14ac:dyDescent="0.2">
      <c r="A10" s="8" t="s">
        <v>13</v>
      </c>
      <c r="B10" s="8" t="s">
        <v>155</v>
      </c>
      <c r="C10" s="11" t="s">
        <v>181</v>
      </c>
      <c r="D10" s="16"/>
    </row>
    <row r="11" spans="1:4" ht="25.5" x14ac:dyDescent="0.2">
      <c r="A11" s="8" t="s">
        <v>14</v>
      </c>
      <c r="B11" s="8" t="s">
        <v>155</v>
      </c>
      <c r="C11" s="11" t="s">
        <v>181</v>
      </c>
      <c r="D11" s="16"/>
    </row>
    <row r="12" spans="1:4" ht="25.5" x14ac:dyDescent="0.2">
      <c r="A12" s="8" t="s">
        <v>15</v>
      </c>
      <c r="B12" s="8" t="s">
        <v>155</v>
      </c>
      <c r="C12" s="11" t="s">
        <v>181</v>
      </c>
      <c r="D12" s="16"/>
    </row>
    <row r="13" spans="1:4" ht="25.5" x14ac:dyDescent="0.2">
      <c r="A13" s="8" t="s">
        <v>16</v>
      </c>
      <c r="B13" s="8" t="s">
        <v>155</v>
      </c>
      <c r="C13" s="11" t="s">
        <v>181</v>
      </c>
      <c r="D13" s="16"/>
    </row>
    <row r="14" spans="1:4" ht="25.5" x14ac:dyDescent="0.2">
      <c r="A14" s="8" t="s">
        <v>17</v>
      </c>
      <c r="B14" s="8" t="s">
        <v>155</v>
      </c>
      <c r="C14" s="11" t="s">
        <v>181</v>
      </c>
      <c r="D14" s="16"/>
    </row>
    <row r="15" spans="1:4" x14ac:dyDescent="0.2">
      <c r="A15" s="12" t="s">
        <v>156</v>
      </c>
      <c r="B15" s="12"/>
      <c r="C15" s="13"/>
      <c r="D15" s="14"/>
    </row>
    <row r="16" spans="1:4" ht="25.5" x14ac:dyDescent="0.2">
      <c r="A16" s="8" t="s">
        <v>20</v>
      </c>
      <c r="B16" s="8" t="s">
        <v>155</v>
      </c>
      <c r="C16" s="11" t="s">
        <v>181</v>
      </c>
      <c r="D16" s="16"/>
    </row>
    <row r="17" spans="1:4" ht="25.5" x14ac:dyDescent="0.2">
      <c r="A17" s="8" t="s">
        <v>21</v>
      </c>
      <c r="B17" s="8" t="s">
        <v>155</v>
      </c>
      <c r="C17" s="11" t="s">
        <v>181</v>
      </c>
      <c r="D17" s="16"/>
    </row>
    <row r="18" spans="1:4" ht="25.5" x14ac:dyDescent="0.2">
      <c r="A18" s="8" t="s">
        <v>22</v>
      </c>
      <c r="B18" s="8" t="s">
        <v>155</v>
      </c>
      <c r="C18" s="11" t="s">
        <v>181</v>
      </c>
      <c r="D18" s="16"/>
    </row>
    <row r="19" spans="1:4" ht="25.5" x14ac:dyDescent="0.2">
      <c r="A19" s="8" t="s">
        <v>23</v>
      </c>
      <c r="B19" s="8" t="s">
        <v>155</v>
      </c>
      <c r="C19" s="11" t="s">
        <v>181</v>
      </c>
      <c r="D19" s="16"/>
    </row>
    <row r="20" spans="1:4" ht="25.5" x14ac:dyDescent="0.2">
      <c r="A20" s="8" t="s">
        <v>24</v>
      </c>
      <c r="B20" s="8" t="s">
        <v>155</v>
      </c>
      <c r="C20" s="11" t="s">
        <v>181</v>
      </c>
      <c r="D20" s="16"/>
    </row>
    <row r="21" spans="1:4" x14ac:dyDescent="0.2">
      <c r="A21" s="12" t="s">
        <v>25</v>
      </c>
      <c r="B21" s="12"/>
      <c r="C21" s="13"/>
      <c r="D21" s="14"/>
    </row>
    <row r="22" spans="1:4" ht="20.25" customHeight="1" x14ac:dyDescent="0.2">
      <c r="A22" s="8" t="s">
        <v>27</v>
      </c>
      <c r="B22" s="8"/>
      <c r="C22" s="11"/>
      <c r="D22" s="17"/>
    </row>
    <row r="23" spans="1:4" ht="25.5" x14ac:dyDescent="0.2">
      <c r="A23" s="8" t="s">
        <v>28</v>
      </c>
      <c r="B23" s="8" t="s">
        <v>155</v>
      </c>
      <c r="C23" s="11" t="s">
        <v>18</v>
      </c>
      <c r="D23" s="16" t="s">
        <v>26</v>
      </c>
    </row>
    <row r="24" spans="1:4" ht="25.5" x14ac:dyDescent="0.2">
      <c r="A24" s="8" t="s">
        <v>29</v>
      </c>
      <c r="B24" s="8" t="s">
        <v>155</v>
      </c>
      <c r="C24" s="11" t="s">
        <v>18</v>
      </c>
      <c r="D24" s="16" t="s">
        <v>26</v>
      </c>
    </row>
    <row r="25" spans="1:4" ht="25.5" x14ac:dyDescent="0.2">
      <c r="A25" s="8" t="s">
        <v>30</v>
      </c>
      <c r="B25" s="8" t="s">
        <v>155</v>
      </c>
      <c r="C25" s="11" t="s">
        <v>18</v>
      </c>
      <c r="D25" s="16" t="s">
        <v>26</v>
      </c>
    </row>
    <row r="26" spans="1:4" ht="25.5" x14ac:dyDescent="0.2">
      <c r="A26" s="8" t="s">
        <v>31</v>
      </c>
      <c r="B26" s="8" t="s">
        <v>155</v>
      </c>
      <c r="C26" s="11" t="s">
        <v>18</v>
      </c>
      <c r="D26" s="16" t="s">
        <v>26</v>
      </c>
    </row>
    <row r="27" spans="1:4" ht="25.5" x14ac:dyDescent="0.2">
      <c r="A27" s="8" t="s">
        <v>32</v>
      </c>
      <c r="B27" s="8" t="s">
        <v>155</v>
      </c>
      <c r="C27" s="11" t="s">
        <v>18</v>
      </c>
      <c r="D27" s="16" t="s">
        <v>26</v>
      </c>
    </row>
    <row r="28" spans="1:4" x14ac:dyDescent="0.2">
      <c r="A28" s="12" t="s">
        <v>33</v>
      </c>
      <c r="B28" s="12"/>
      <c r="C28" s="13"/>
      <c r="D28" s="14"/>
    </row>
    <row r="29" spans="1:4" ht="20.25" customHeight="1" x14ac:dyDescent="0.2">
      <c r="A29" s="8" t="s">
        <v>34</v>
      </c>
      <c r="B29" s="8"/>
      <c r="C29" s="11"/>
      <c r="D29" s="17"/>
    </row>
    <row r="30" spans="1:4" ht="25.5" x14ac:dyDescent="0.2">
      <c r="A30" s="8" t="s">
        <v>35</v>
      </c>
      <c r="B30" s="8" t="s">
        <v>155</v>
      </c>
      <c r="C30" s="11" t="s">
        <v>18</v>
      </c>
      <c r="D30" s="16" t="s">
        <v>26</v>
      </c>
    </row>
    <row r="31" spans="1:4" ht="25.5" x14ac:dyDescent="0.2">
      <c r="A31" s="8" t="s">
        <v>36</v>
      </c>
      <c r="B31" s="8" t="s">
        <v>155</v>
      </c>
      <c r="C31" s="11" t="s">
        <v>18</v>
      </c>
      <c r="D31" s="16" t="s">
        <v>26</v>
      </c>
    </row>
    <row r="32" spans="1:4" ht="25.5" x14ac:dyDescent="0.2">
      <c r="A32" s="8" t="s">
        <v>37</v>
      </c>
      <c r="B32" s="8" t="s">
        <v>155</v>
      </c>
      <c r="C32" s="11" t="s">
        <v>18</v>
      </c>
      <c r="D32" s="16" t="s">
        <v>26</v>
      </c>
    </row>
    <row r="33" spans="1:4" ht="25.5" x14ac:dyDescent="0.2">
      <c r="A33" s="8" t="s">
        <v>38</v>
      </c>
      <c r="B33" s="8" t="s">
        <v>155</v>
      </c>
      <c r="C33" s="11" t="s">
        <v>18</v>
      </c>
      <c r="D33" s="16" t="s">
        <v>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50"/>
  <sheetViews>
    <sheetView zoomScale="70" zoomScaleNormal="70" workbookViewId="0">
      <pane ySplit="3" topLeftCell="A55" activePane="bottomLeft" state="frozen"/>
      <selection pane="bottomLeft" activeCell="A5" sqref="A5"/>
    </sheetView>
  </sheetViews>
  <sheetFormatPr defaultRowHeight="15" x14ac:dyDescent="0.2"/>
  <cols>
    <col min="1" max="1" width="10.85546875" style="58" bestFit="1" customWidth="1"/>
    <col min="2" max="2" width="4.140625" style="58" bestFit="1" customWidth="1"/>
    <col min="3" max="3" width="98.85546875" style="49" bestFit="1" customWidth="1"/>
    <col min="4" max="4" width="51.140625" style="49" bestFit="1" customWidth="1"/>
    <col min="5" max="5" width="34.5703125" style="49" bestFit="1" customWidth="1"/>
    <col min="6" max="6" width="53.7109375" style="49" bestFit="1" customWidth="1"/>
    <col min="7" max="16384" width="9.140625" style="49"/>
  </cols>
  <sheetData>
    <row r="1" spans="1:6" ht="24" customHeight="1" thickBot="1" x14ac:dyDescent="0.25">
      <c r="A1" s="171" t="s">
        <v>216</v>
      </c>
      <c r="B1" s="172"/>
      <c r="C1" s="172"/>
      <c r="D1" s="172"/>
      <c r="E1" s="172"/>
      <c r="F1" s="173"/>
    </row>
    <row r="2" spans="1:6" x14ac:dyDescent="0.2">
      <c r="A2" s="174" t="s">
        <v>157</v>
      </c>
      <c r="B2" s="175"/>
      <c r="C2" s="175"/>
      <c r="D2" s="175"/>
      <c r="E2" s="175"/>
      <c r="F2" s="176"/>
    </row>
    <row r="3" spans="1:6" s="52" customFormat="1" ht="51.75" customHeight="1" thickBot="1" x14ac:dyDescent="0.3">
      <c r="A3" s="177" t="s">
        <v>215</v>
      </c>
      <c r="B3" s="178"/>
      <c r="C3" s="50" t="s">
        <v>0</v>
      </c>
      <c r="D3" s="51" t="s">
        <v>163</v>
      </c>
      <c r="E3" s="50" t="s">
        <v>165</v>
      </c>
      <c r="F3" s="50" t="s">
        <v>173</v>
      </c>
    </row>
    <row r="4" spans="1:6" s="57" customFormat="1" x14ac:dyDescent="0.2">
      <c r="A4" s="53"/>
      <c r="B4" s="54"/>
      <c r="C4" s="55" t="s">
        <v>41</v>
      </c>
      <c r="D4" s="56"/>
      <c r="E4" s="56"/>
      <c r="F4" s="56"/>
    </row>
    <row r="5" spans="1:6" s="57" customFormat="1" ht="252" customHeight="1" x14ac:dyDescent="0.2">
      <c r="A5" s="90" t="s">
        <v>119</v>
      </c>
      <c r="B5" s="91"/>
      <c r="C5" s="23" t="s">
        <v>45</v>
      </c>
      <c r="D5" s="25" t="s">
        <v>46</v>
      </c>
      <c r="E5" s="24"/>
      <c r="F5" s="26"/>
    </row>
    <row r="6" spans="1:6" ht="100.5" customHeight="1" x14ac:dyDescent="0.2">
      <c r="A6" s="27"/>
      <c r="B6" s="28" t="s">
        <v>47</v>
      </c>
      <c r="C6" s="29" t="s">
        <v>48</v>
      </c>
      <c r="D6" s="24" t="s">
        <v>158</v>
      </c>
      <c r="E6" s="24" t="s">
        <v>18</v>
      </c>
      <c r="F6" s="30" t="s">
        <v>49</v>
      </c>
    </row>
    <row r="7" spans="1:6" ht="99" customHeight="1" x14ac:dyDescent="0.2">
      <c r="A7" s="27"/>
      <c r="B7" s="27" t="s">
        <v>50</v>
      </c>
      <c r="C7" s="29" t="s">
        <v>51</v>
      </c>
      <c r="D7" s="24" t="s">
        <v>158</v>
      </c>
      <c r="E7" s="24" t="s">
        <v>18</v>
      </c>
      <c r="F7" s="30" t="s">
        <v>49</v>
      </c>
    </row>
    <row r="8" spans="1:6" ht="101.25" customHeight="1" x14ac:dyDescent="0.2">
      <c r="A8" s="27"/>
      <c r="B8" s="27" t="s">
        <v>52</v>
      </c>
      <c r="C8" s="29" t="s">
        <v>53</v>
      </c>
      <c r="D8" s="24" t="s">
        <v>158</v>
      </c>
      <c r="E8" s="24" t="s">
        <v>18</v>
      </c>
      <c r="F8" s="30" t="s">
        <v>49</v>
      </c>
    </row>
    <row r="9" spans="1:6" ht="100.5" customHeight="1" x14ac:dyDescent="0.2">
      <c r="A9" s="27"/>
      <c r="B9" s="27" t="s">
        <v>54</v>
      </c>
      <c r="C9" s="29" t="s">
        <v>55</v>
      </c>
      <c r="D9" s="24" t="s">
        <v>158</v>
      </c>
      <c r="E9" s="24" t="s">
        <v>18</v>
      </c>
      <c r="F9" s="30" t="s">
        <v>49</v>
      </c>
    </row>
    <row r="10" spans="1:6" ht="104.25" customHeight="1" x14ac:dyDescent="0.2">
      <c r="A10" s="27"/>
      <c r="B10" s="27" t="s">
        <v>56</v>
      </c>
      <c r="C10" s="29" t="s">
        <v>57</v>
      </c>
      <c r="D10" s="24" t="s">
        <v>158</v>
      </c>
      <c r="E10" s="24" t="s">
        <v>18</v>
      </c>
      <c r="F10" s="30" t="s">
        <v>49</v>
      </c>
    </row>
    <row r="11" spans="1:6" ht="101.25" customHeight="1" x14ac:dyDescent="0.2">
      <c r="A11" s="27"/>
      <c r="B11" s="27" t="s">
        <v>58</v>
      </c>
      <c r="C11" s="29" t="s">
        <v>59</v>
      </c>
      <c r="D11" s="24" t="s">
        <v>158</v>
      </c>
      <c r="E11" s="24" t="s">
        <v>18</v>
      </c>
      <c r="F11" s="30" t="s">
        <v>49</v>
      </c>
    </row>
    <row r="12" spans="1:6" ht="99.75" customHeight="1" x14ac:dyDescent="0.2">
      <c r="A12" s="27"/>
      <c r="B12" s="27" t="s">
        <v>60</v>
      </c>
      <c r="C12" s="29" t="s">
        <v>61</v>
      </c>
      <c r="D12" s="24" t="s">
        <v>158</v>
      </c>
      <c r="E12" s="24" t="s">
        <v>18</v>
      </c>
      <c r="F12" s="30" t="s">
        <v>49</v>
      </c>
    </row>
    <row r="13" spans="1:6" ht="102.75" customHeight="1" x14ac:dyDescent="0.2">
      <c r="A13" s="27"/>
      <c r="B13" s="27" t="s">
        <v>62</v>
      </c>
      <c r="C13" s="29" t="s">
        <v>63</v>
      </c>
      <c r="D13" s="24" t="s">
        <v>158</v>
      </c>
      <c r="E13" s="24" t="s">
        <v>18</v>
      </c>
      <c r="F13" s="30" t="s">
        <v>49</v>
      </c>
    </row>
    <row r="14" spans="1:6" ht="103.5" customHeight="1" x14ac:dyDescent="0.2">
      <c r="A14" s="27"/>
      <c r="B14" s="27" t="s">
        <v>64</v>
      </c>
      <c r="C14" s="29" t="s">
        <v>65</v>
      </c>
      <c r="D14" s="24" t="s">
        <v>158</v>
      </c>
      <c r="E14" s="24" t="s">
        <v>18</v>
      </c>
      <c r="F14" s="30" t="s">
        <v>49</v>
      </c>
    </row>
    <row r="15" spans="1:6" ht="103.5" customHeight="1" x14ac:dyDescent="0.2">
      <c r="A15" s="27"/>
      <c r="B15" s="27" t="s">
        <v>66</v>
      </c>
      <c r="C15" s="29" t="s">
        <v>67</v>
      </c>
      <c r="D15" s="24" t="s">
        <v>158</v>
      </c>
      <c r="E15" s="24" t="s">
        <v>18</v>
      </c>
      <c r="F15" s="30" t="s">
        <v>49</v>
      </c>
    </row>
    <row r="16" spans="1:6" ht="85.5" x14ac:dyDescent="0.2">
      <c r="A16" s="27"/>
      <c r="B16" s="27" t="s">
        <v>68</v>
      </c>
      <c r="C16" s="29" t="s">
        <v>69</v>
      </c>
      <c r="D16" s="24" t="s">
        <v>158</v>
      </c>
      <c r="E16" s="24" t="s">
        <v>18</v>
      </c>
      <c r="F16" s="30" t="s">
        <v>49</v>
      </c>
    </row>
    <row r="17" spans="1:6" ht="104.25" customHeight="1" x14ac:dyDescent="0.2">
      <c r="A17" s="27"/>
      <c r="B17" s="27" t="s">
        <v>70</v>
      </c>
      <c r="C17" s="29" t="s">
        <v>71</v>
      </c>
      <c r="D17" s="24" t="s">
        <v>158</v>
      </c>
      <c r="E17" s="24" t="s">
        <v>18</v>
      </c>
      <c r="F17" s="30" t="s">
        <v>49</v>
      </c>
    </row>
    <row r="18" spans="1:6" ht="96" customHeight="1" x14ac:dyDescent="0.2">
      <c r="A18" s="27"/>
      <c r="B18" s="27" t="s">
        <v>72</v>
      </c>
      <c r="C18" s="29" t="s">
        <v>73</v>
      </c>
      <c r="D18" s="24" t="s">
        <v>158</v>
      </c>
      <c r="E18" s="24" t="s">
        <v>18</v>
      </c>
      <c r="F18" s="30" t="s">
        <v>49</v>
      </c>
    </row>
    <row r="19" spans="1:6" ht="104.25" customHeight="1" x14ac:dyDescent="0.2">
      <c r="A19" s="27"/>
      <c r="B19" s="27" t="s">
        <v>74</v>
      </c>
      <c r="C19" s="29" t="s">
        <v>75</v>
      </c>
      <c r="D19" s="24" t="s">
        <v>158</v>
      </c>
      <c r="E19" s="24" t="s">
        <v>18</v>
      </c>
      <c r="F19" s="30" t="s">
        <v>49</v>
      </c>
    </row>
    <row r="20" spans="1:6" ht="102.75" customHeight="1" x14ac:dyDescent="0.2">
      <c r="A20" s="27"/>
      <c r="B20" s="27" t="s">
        <v>76</v>
      </c>
      <c r="C20" s="29" t="s">
        <v>77</v>
      </c>
      <c r="D20" s="24" t="s">
        <v>158</v>
      </c>
      <c r="E20" s="24" t="s">
        <v>18</v>
      </c>
      <c r="F20" s="30" t="s">
        <v>49</v>
      </c>
    </row>
    <row r="21" spans="1:6" ht="100.5" customHeight="1" x14ac:dyDescent="0.2">
      <c r="A21" s="27"/>
      <c r="B21" s="27" t="s">
        <v>58</v>
      </c>
      <c r="C21" s="29" t="s">
        <v>78</v>
      </c>
      <c r="D21" s="24" t="s">
        <v>158</v>
      </c>
      <c r="E21" s="24" t="s">
        <v>18</v>
      </c>
      <c r="F21" s="30" t="s">
        <v>49</v>
      </c>
    </row>
    <row r="22" spans="1:6" ht="102.75" customHeight="1" x14ac:dyDescent="0.2">
      <c r="A22" s="27"/>
      <c r="B22" s="27" t="s">
        <v>60</v>
      </c>
      <c r="C22" s="29" t="s">
        <v>79</v>
      </c>
      <c r="D22" s="24" t="s">
        <v>158</v>
      </c>
      <c r="E22" s="24" t="s">
        <v>18</v>
      </c>
      <c r="F22" s="30" t="s">
        <v>49</v>
      </c>
    </row>
    <row r="23" spans="1:6" ht="106.5" customHeight="1" x14ac:dyDescent="0.2">
      <c r="A23" s="27"/>
      <c r="B23" s="27" t="s">
        <v>80</v>
      </c>
      <c r="C23" s="29" t="s">
        <v>81</v>
      </c>
      <c r="D23" s="24" t="s">
        <v>158</v>
      </c>
      <c r="E23" s="24" t="s">
        <v>18</v>
      </c>
      <c r="F23" s="30" t="s">
        <v>49</v>
      </c>
    </row>
    <row r="24" spans="1:6" ht="106.5" customHeight="1" x14ac:dyDescent="0.2">
      <c r="A24" s="27"/>
      <c r="B24" s="27" t="s">
        <v>82</v>
      </c>
      <c r="C24" s="29" t="s">
        <v>83</v>
      </c>
      <c r="D24" s="24" t="s">
        <v>158</v>
      </c>
      <c r="E24" s="24" t="s">
        <v>18</v>
      </c>
      <c r="F24" s="30" t="s">
        <v>49</v>
      </c>
    </row>
    <row r="25" spans="1:6" ht="106.5" customHeight="1" x14ac:dyDescent="0.2">
      <c r="A25" s="27"/>
      <c r="B25" s="27" t="s">
        <v>58</v>
      </c>
      <c r="C25" s="29" t="s">
        <v>84</v>
      </c>
      <c r="D25" s="24" t="s">
        <v>158</v>
      </c>
      <c r="E25" s="24" t="s">
        <v>18</v>
      </c>
      <c r="F25" s="30" t="s">
        <v>49</v>
      </c>
    </row>
    <row r="26" spans="1:6" ht="106.5" customHeight="1" x14ac:dyDescent="0.2">
      <c r="A26" s="27"/>
      <c r="B26" s="27" t="s">
        <v>85</v>
      </c>
      <c r="C26" s="29" t="s">
        <v>86</v>
      </c>
      <c r="D26" s="24" t="s">
        <v>158</v>
      </c>
      <c r="E26" s="24" t="s">
        <v>18</v>
      </c>
      <c r="F26" s="30" t="s">
        <v>49</v>
      </c>
    </row>
    <row r="27" spans="1:6" ht="107.25" customHeight="1" x14ac:dyDescent="0.2">
      <c r="A27" s="27"/>
      <c r="B27" s="27" t="s">
        <v>87</v>
      </c>
      <c r="C27" s="29" t="s">
        <v>88</v>
      </c>
      <c r="D27" s="24" t="s">
        <v>158</v>
      </c>
      <c r="E27" s="24" t="s">
        <v>18</v>
      </c>
      <c r="F27" s="30" t="s">
        <v>49</v>
      </c>
    </row>
    <row r="28" spans="1:6" ht="101.25" customHeight="1" x14ac:dyDescent="0.2">
      <c r="A28" s="27"/>
      <c r="B28" s="27" t="s">
        <v>89</v>
      </c>
      <c r="C28" s="29" t="s">
        <v>90</v>
      </c>
      <c r="D28" s="24" t="s">
        <v>158</v>
      </c>
      <c r="E28" s="24" t="s">
        <v>18</v>
      </c>
      <c r="F28" s="30" t="s">
        <v>49</v>
      </c>
    </row>
    <row r="29" spans="1:6" ht="108" customHeight="1" x14ac:dyDescent="0.2">
      <c r="A29" s="27"/>
      <c r="B29" s="27" t="s">
        <v>91</v>
      </c>
      <c r="C29" s="29" t="s">
        <v>92</v>
      </c>
      <c r="D29" s="24" t="s">
        <v>158</v>
      </c>
      <c r="E29" s="24" t="s">
        <v>18</v>
      </c>
      <c r="F29" s="30" t="s">
        <v>49</v>
      </c>
    </row>
    <row r="30" spans="1:6" ht="104.25" customHeight="1" x14ac:dyDescent="0.2">
      <c r="A30" s="27"/>
      <c r="B30" s="27" t="s">
        <v>93</v>
      </c>
      <c r="C30" s="29" t="s">
        <v>94</v>
      </c>
      <c r="D30" s="24" t="s">
        <v>158</v>
      </c>
      <c r="E30" s="24" t="s">
        <v>18</v>
      </c>
      <c r="F30" s="30" t="s">
        <v>49</v>
      </c>
    </row>
    <row r="31" spans="1:6" ht="106.5" customHeight="1" x14ac:dyDescent="0.2">
      <c r="A31" s="27"/>
      <c r="B31" s="27" t="s">
        <v>58</v>
      </c>
      <c r="C31" s="29" t="s">
        <v>95</v>
      </c>
      <c r="D31" s="24" t="s">
        <v>158</v>
      </c>
      <c r="E31" s="24" t="s">
        <v>18</v>
      </c>
      <c r="F31" s="30" t="s">
        <v>49</v>
      </c>
    </row>
    <row r="32" spans="1:6" ht="103.5" customHeight="1" thickBot="1" x14ac:dyDescent="0.25">
      <c r="A32" s="27"/>
      <c r="B32" s="27" t="s">
        <v>60</v>
      </c>
      <c r="C32" s="29" t="s">
        <v>96</v>
      </c>
      <c r="D32" s="29" t="s">
        <v>158</v>
      </c>
      <c r="E32" s="29" t="s">
        <v>18</v>
      </c>
      <c r="F32" s="31" t="s">
        <v>49</v>
      </c>
    </row>
    <row r="33" spans="1:6" ht="68.25" customHeight="1" x14ac:dyDescent="0.2">
      <c r="A33" s="32" t="s">
        <v>40</v>
      </c>
      <c r="B33" s="33"/>
      <c r="C33" s="55" t="s">
        <v>97</v>
      </c>
      <c r="D33" s="34" t="s">
        <v>43</v>
      </c>
      <c r="E33" s="34" t="s">
        <v>42</v>
      </c>
      <c r="F33" s="35" t="s">
        <v>44</v>
      </c>
    </row>
    <row r="34" spans="1:6" ht="267" customHeight="1" thickBot="1" x14ac:dyDescent="0.25">
      <c r="A34" s="36" t="s">
        <v>120</v>
      </c>
      <c r="B34" s="36"/>
      <c r="C34" s="37" t="s">
        <v>98</v>
      </c>
      <c r="D34" s="38" t="s">
        <v>46</v>
      </c>
      <c r="E34" s="29" t="s">
        <v>18</v>
      </c>
      <c r="F34" s="31" t="s">
        <v>99</v>
      </c>
    </row>
    <row r="35" spans="1:6" ht="30" x14ac:dyDescent="0.25">
      <c r="A35" s="32" t="s">
        <v>40</v>
      </c>
      <c r="B35" s="33"/>
      <c r="C35" s="39" t="s">
        <v>100</v>
      </c>
      <c r="D35" s="34" t="s">
        <v>43</v>
      </c>
      <c r="E35" s="34" t="s">
        <v>42</v>
      </c>
      <c r="F35" s="35" t="s">
        <v>44</v>
      </c>
    </row>
    <row r="36" spans="1:6" ht="246.75" customHeight="1" x14ac:dyDescent="0.2">
      <c r="A36" s="36" t="s">
        <v>121</v>
      </c>
      <c r="B36" s="36"/>
      <c r="C36" s="40" t="s">
        <v>101</v>
      </c>
      <c r="D36" s="38" t="s">
        <v>46</v>
      </c>
      <c r="E36" s="41"/>
      <c r="F36" s="41"/>
    </row>
    <row r="37" spans="1:6" ht="99" customHeight="1" x14ac:dyDescent="0.2">
      <c r="A37" s="36"/>
      <c r="B37" s="36" t="s">
        <v>47</v>
      </c>
      <c r="C37" s="40" t="s">
        <v>103</v>
      </c>
      <c r="D37" s="24" t="s">
        <v>158</v>
      </c>
      <c r="E37" s="24" t="s">
        <v>18</v>
      </c>
      <c r="F37" s="31" t="s">
        <v>102</v>
      </c>
    </row>
    <row r="38" spans="1:6" ht="99.75" customHeight="1" x14ac:dyDescent="0.2">
      <c r="A38" s="36"/>
      <c r="B38" s="36" t="s">
        <v>50</v>
      </c>
      <c r="C38" s="40" t="s">
        <v>104</v>
      </c>
      <c r="D38" s="24" t="s">
        <v>158</v>
      </c>
      <c r="E38" s="24" t="s">
        <v>18</v>
      </c>
      <c r="F38" s="31" t="s">
        <v>102</v>
      </c>
    </row>
    <row r="39" spans="1:6" ht="102.75" customHeight="1" x14ac:dyDescent="0.2">
      <c r="A39" s="36"/>
      <c r="B39" s="36" t="s">
        <v>52</v>
      </c>
      <c r="C39" s="40" t="s">
        <v>105</v>
      </c>
      <c r="D39" s="24" t="s">
        <v>158</v>
      </c>
      <c r="E39" s="24" t="s">
        <v>18</v>
      </c>
      <c r="F39" s="31" t="s">
        <v>102</v>
      </c>
    </row>
    <row r="40" spans="1:6" ht="103.5" customHeight="1" x14ac:dyDescent="0.2">
      <c r="A40" s="36"/>
      <c r="B40" s="36" t="s">
        <v>54</v>
      </c>
      <c r="C40" s="40" t="s">
        <v>106</v>
      </c>
      <c r="D40" s="24" t="s">
        <v>158</v>
      </c>
      <c r="E40" s="24" t="s">
        <v>18</v>
      </c>
      <c r="F40" s="31" t="s">
        <v>102</v>
      </c>
    </row>
    <row r="41" spans="1:6" ht="104.25" customHeight="1" x14ac:dyDescent="0.2">
      <c r="A41" s="36"/>
      <c r="B41" s="36" t="s">
        <v>56</v>
      </c>
      <c r="C41" s="40" t="s">
        <v>107</v>
      </c>
      <c r="D41" s="24" t="s">
        <v>158</v>
      </c>
      <c r="E41" s="24" t="s">
        <v>18</v>
      </c>
      <c r="F41" s="31" t="s">
        <v>102</v>
      </c>
    </row>
    <row r="42" spans="1:6" ht="108.75" customHeight="1" x14ac:dyDescent="0.2">
      <c r="A42" s="36"/>
      <c r="B42" s="36" t="s">
        <v>76</v>
      </c>
      <c r="C42" s="40" t="s">
        <v>108</v>
      </c>
      <c r="D42" s="24" t="s">
        <v>158</v>
      </c>
      <c r="E42" s="24" t="s">
        <v>18</v>
      </c>
      <c r="F42" s="31" t="s">
        <v>102</v>
      </c>
    </row>
    <row r="43" spans="1:6" ht="108.75" customHeight="1" x14ac:dyDescent="0.2">
      <c r="A43" s="36"/>
      <c r="B43" s="36" t="s">
        <v>80</v>
      </c>
      <c r="C43" s="40" t="s">
        <v>109</v>
      </c>
      <c r="D43" s="24" t="s">
        <v>158</v>
      </c>
      <c r="E43" s="24" t="s">
        <v>18</v>
      </c>
      <c r="F43" s="31" t="s">
        <v>102</v>
      </c>
    </row>
    <row r="44" spans="1:6" x14ac:dyDescent="0.2">
      <c r="A44" s="36"/>
      <c r="B44" s="36" t="s">
        <v>82</v>
      </c>
      <c r="C44" s="40" t="s">
        <v>110</v>
      </c>
      <c r="D44" s="24"/>
      <c r="E44" s="24"/>
      <c r="F44" s="31"/>
    </row>
    <row r="45" spans="1:6" ht="103.5" customHeight="1" x14ac:dyDescent="0.2">
      <c r="A45" s="36"/>
      <c r="B45" s="36" t="s">
        <v>58</v>
      </c>
      <c r="C45" s="40" t="s">
        <v>111</v>
      </c>
      <c r="D45" s="24" t="s">
        <v>158</v>
      </c>
      <c r="E45" s="24" t="s">
        <v>18</v>
      </c>
      <c r="F45" s="31" t="s">
        <v>102</v>
      </c>
    </row>
    <row r="46" spans="1:6" ht="105" customHeight="1" x14ac:dyDescent="0.2">
      <c r="A46" s="36"/>
      <c r="B46" s="36" t="s">
        <v>60</v>
      </c>
      <c r="C46" s="40" t="s">
        <v>112</v>
      </c>
      <c r="D46" s="24" t="s">
        <v>158</v>
      </c>
      <c r="E46" s="24" t="s">
        <v>18</v>
      </c>
      <c r="F46" s="31" t="s">
        <v>102</v>
      </c>
    </row>
    <row r="47" spans="1:6" x14ac:dyDescent="0.2">
      <c r="A47" s="36"/>
      <c r="B47" s="33" t="s">
        <v>58</v>
      </c>
      <c r="C47" s="42" t="s">
        <v>113</v>
      </c>
      <c r="D47" s="43"/>
      <c r="E47" s="43"/>
      <c r="F47" s="44"/>
    </row>
    <row r="48" spans="1:6" ht="105" customHeight="1" x14ac:dyDescent="0.2">
      <c r="A48" s="36"/>
      <c r="B48" s="36" t="s">
        <v>114</v>
      </c>
      <c r="C48" s="40" t="s">
        <v>115</v>
      </c>
      <c r="D48" s="24" t="s">
        <v>158</v>
      </c>
      <c r="E48" s="24" t="s">
        <v>18</v>
      </c>
      <c r="F48" s="31" t="s">
        <v>102</v>
      </c>
    </row>
    <row r="49" spans="1:6" ht="105" customHeight="1" x14ac:dyDescent="0.2">
      <c r="A49" s="36"/>
      <c r="B49" s="36" t="s">
        <v>116</v>
      </c>
      <c r="C49" s="40" t="s">
        <v>117</v>
      </c>
      <c r="D49" s="24" t="s">
        <v>158</v>
      </c>
      <c r="E49" s="24" t="s">
        <v>18</v>
      </c>
      <c r="F49" s="31" t="s">
        <v>102</v>
      </c>
    </row>
    <row r="50" spans="1:6" ht="102.75" customHeight="1" thickBot="1" x14ac:dyDescent="0.25">
      <c r="A50" s="45"/>
      <c r="B50" s="45" t="s">
        <v>85</v>
      </c>
      <c r="C50" s="46" t="s">
        <v>118</v>
      </c>
      <c r="D50" s="47" t="s">
        <v>158</v>
      </c>
      <c r="E50" s="47" t="s">
        <v>18</v>
      </c>
      <c r="F50" s="48" t="s">
        <v>102</v>
      </c>
    </row>
  </sheetData>
  <mergeCells count="3">
    <mergeCell ref="A1:F1"/>
    <mergeCell ref="A2:F2"/>
    <mergeCell ref="A3:B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7"/>
  <sheetViews>
    <sheetView zoomScale="70" zoomScaleNormal="70" workbookViewId="0">
      <pane ySplit="2" topLeftCell="A69" activePane="bottomLeft" state="frozen"/>
      <selection pane="bottomLeft" activeCell="K75" sqref="K75"/>
    </sheetView>
  </sheetViews>
  <sheetFormatPr defaultRowHeight="15" x14ac:dyDescent="0.2"/>
  <cols>
    <col min="1" max="1" width="16.28515625" style="58" bestFit="1" customWidth="1"/>
    <col min="2" max="2" width="9.42578125" style="58" customWidth="1"/>
    <col min="3" max="3" width="70.28515625" style="49" customWidth="1"/>
    <col min="4" max="4" width="50.7109375" style="69" customWidth="1"/>
    <col min="5" max="5" width="51.28515625" style="49" customWidth="1"/>
    <col min="6" max="6" width="45.5703125" style="49" bestFit="1" customWidth="1"/>
    <col min="7" max="254" width="9.140625" style="49"/>
    <col min="255" max="256" width="9.42578125" style="49" customWidth="1"/>
    <col min="257" max="257" width="70.28515625" style="49" customWidth="1"/>
    <col min="258" max="258" width="28.5703125" style="49" customWidth="1"/>
    <col min="259" max="259" width="50.42578125" style="49" customWidth="1"/>
    <col min="260" max="260" width="83.7109375" style="49" customWidth="1"/>
    <col min="261" max="262" width="25.7109375" style="49" customWidth="1"/>
    <col min="263" max="510" width="9.140625" style="49"/>
    <col min="511" max="512" width="9.42578125" style="49" customWidth="1"/>
    <col min="513" max="513" width="70.28515625" style="49" customWidth="1"/>
    <col min="514" max="514" width="28.5703125" style="49" customWidth="1"/>
    <col min="515" max="515" width="50.42578125" style="49" customWidth="1"/>
    <col min="516" max="516" width="83.7109375" style="49" customWidth="1"/>
    <col min="517" max="518" width="25.7109375" style="49" customWidth="1"/>
    <col min="519" max="766" width="9.140625" style="49"/>
    <col min="767" max="768" width="9.42578125" style="49" customWidth="1"/>
    <col min="769" max="769" width="70.28515625" style="49" customWidth="1"/>
    <col min="770" max="770" width="28.5703125" style="49" customWidth="1"/>
    <col min="771" max="771" width="50.42578125" style="49" customWidth="1"/>
    <col min="772" max="772" width="83.7109375" style="49" customWidth="1"/>
    <col min="773" max="774" width="25.7109375" style="49" customWidth="1"/>
    <col min="775" max="1022" width="9.140625" style="49"/>
    <col min="1023" max="1024" width="9.42578125" style="49" customWidth="1"/>
    <col min="1025" max="1025" width="70.28515625" style="49" customWidth="1"/>
    <col min="1026" max="1026" width="28.5703125" style="49" customWidth="1"/>
    <col min="1027" max="1027" width="50.42578125" style="49" customWidth="1"/>
    <col min="1028" max="1028" width="83.7109375" style="49" customWidth="1"/>
    <col min="1029" max="1030" width="25.7109375" style="49" customWidth="1"/>
    <col min="1031" max="1278" width="9.140625" style="49"/>
    <col min="1279" max="1280" width="9.42578125" style="49" customWidth="1"/>
    <col min="1281" max="1281" width="70.28515625" style="49" customWidth="1"/>
    <col min="1282" max="1282" width="28.5703125" style="49" customWidth="1"/>
    <col min="1283" max="1283" width="50.42578125" style="49" customWidth="1"/>
    <col min="1284" max="1284" width="83.7109375" style="49" customWidth="1"/>
    <col min="1285" max="1286" width="25.7109375" style="49" customWidth="1"/>
    <col min="1287" max="1534" width="9.140625" style="49"/>
    <col min="1535" max="1536" width="9.42578125" style="49" customWidth="1"/>
    <col min="1537" max="1537" width="70.28515625" style="49" customWidth="1"/>
    <col min="1538" max="1538" width="28.5703125" style="49" customWidth="1"/>
    <col min="1539" max="1539" width="50.42578125" style="49" customWidth="1"/>
    <col min="1540" max="1540" width="83.7109375" style="49" customWidth="1"/>
    <col min="1541" max="1542" width="25.7109375" style="49" customWidth="1"/>
    <col min="1543" max="1790" width="9.140625" style="49"/>
    <col min="1791" max="1792" width="9.42578125" style="49" customWidth="1"/>
    <col min="1793" max="1793" width="70.28515625" style="49" customWidth="1"/>
    <col min="1794" max="1794" width="28.5703125" style="49" customWidth="1"/>
    <col min="1795" max="1795" width="50.42578125" style="49" customWidth="1"/>
    <col min="1796" max="1796" width="83.7109375" style="49" customWidth="1"/>
    <col min="1797" max="1798" width="25.7109375" style="49" customWidth="1"/>
    <col min="1799" max="2046" width="9.140625" style="49"/>
    <col min="2047" max="2048" width="9.42578125" style="49" customWidth="1"/>
    <col min="2049" max="2049" width="70.28515625" style="49" customWidth="1"/>
    <col min="2050" max="2050" width="28.5703125" style="49" customWidth="1"/>
    <col min="2051" max="2051" width="50.42578125" style="49" customWidth="1"/>
    <col min="2052" max="2052" width="83.7109375" style="49" customWidth="1"/>
    <col min="2053" max="2054" width="25.7109375" style="49" customWidth="1"/>
    <col min="2055" max="2302" width="9.140625" style="49"/>
    <col min="2303" max="2304" width="9.42578125" style="49" customWidth="1"/>
    <col min="2305" max="2305" width="70.28515625" style="49" customWidth="1"/>
    <col min="2306" max="2306" width="28.5703125" style="49" customWidth="1"/>
    <col min="2307" max="2307" width="50.42578125" style="49" customWidth="1"/>
    <col min="2308" max="2308" width="83.7109375" style="49" customWidth="1"/>
    <col min="2309" max="2310" width="25.7109375" style="49" customWidth="1"/>
    <col min="2311" max="2558" width="9.140625" style="49"/>
    <col min="2559" max="2560" width="9.42578125" style="49" customWidth="1"/>
    <col min="2561" max="2561" width="70.28515625" style="49" customWidth="1"/>
    <col min="2562" max="2562" width="28.5703125" style="49" customWidth="1"/>
    <col min="2563" max="2563" width="50.42578125" style="49" customWidth="1"/>
    <col min="2564" max="2564" width="83.7109375" style="49" customWidth="1"/>
    <col min="2565" max="2566" width="25.7109375" style="49" customWidth="1"/>
    <col min="2567" max="2814" width="9.140625" style="49"/>
    <col min="2815" max="2816" width="9.42578125" style="49" customWidth="1"/>
    <col min="2817" max="2817" width="70.28515625" style="49" customWidth="1"/>
    <col min="2818" max="2818" width="28.5703125" style="49" customWidth="1"/>
    <col min="2819" max="2819" width="50.42578125" style="49" customWidth="1"/>
    <col min="2820" max="2820" width="83.7109375" style="49" customWidth="1"/>
    <col min="2821" max="2822" width="25.7109375" style="49" customWidth="1"/>
    <col min="2823" max="3070" width="9.140625" style="49"/>
    <col min="3071" max="3072" width="9.42578125" style="49" customWidth="1"/>
    <col min="3073" max="3073" width="70.28515625" style="49" customWidth="1"/>
    <col min="3074" max="3074" width="28.5703125" style="49" customWidth="1"/>
    <col min="3075" max="3075" width="50.42578125" style="49" customWidth="1"/>
    <col min="3076" max="3076" width="83.7109375" style="49" customWidth="1"/>
    <col min="3077" max="3078" width="25.7109375" style="49" customWidth="1"/>
    <col min="3079" max="3326" width="9.140625" style="49"/>
    <col min="3327" max="3328" width="9.42578125" style="49" customWidth="1"/>
    <col min="3329" max="3329" width="70.28515625" style="49" customWidth="1"/>
    <col min="3330" max="3330" width="28.5703125" style="49" customWidth="1"/>
    <col min="3331" max="3331" width="50.42578125" style="49" customWidth="1"/>
    <col min="3332" max="3332" width="83.7109375" style="49" customWidth="1"/>
    <col min="3333" max="3334" width="25.7109375" style="49" customWidth="1"/>
    <col min="3335" max="3582" width="9.140625" style="49"/>
    <col min="3583" max="3584" width="9.42578125" style="49" customWidth="1"/>
    <col min="3585" max="3585" width="70.28515625" style="49" customWidth="1"/>
    <col min="3586" max="3586" width="28.5703125" style="49" customWidth="1"/>
    <col min="3587" max="3587" width="50.42578125" style="49" customWidth="1"/>
    <col min="3588" max="3588" width="83.7109375" style="49" customWidth="1"/>
    <col min="3589" max="3590" width="25.7109375" style="49" customWidth="1"/>
    <col min="3591" max="3838" width="9.140625" style="49"/>
    <col min="3839" max="3840" width="9.42578125" style="49" customWidth="1"/>
    <col min="3841" max="3841" width="70.28515625" style="49" customWidth="1"/>
    <col min="3842" max="3842" width="28.5703125" style="49" customWidth="1"/>
    <col min="3843" max="3843" width="50.42578125" style="49" customWidth="1"/>
    <col min="3844" max="3844" width="83.7109375" style="49" customWidth="1"/>
    <col min="3845" max="3846" width="25.7109375" style="49" customWidth="1"/>
    <col min="3847" max="4094" width="9.140625" style="49"/>
    <col min="4095" max="4096" width="9.42578125" style="49" customWidth="1"/>
    <col min="4097" max="4097" width="70.28515625" style="49" customWidth="1"/>
    <col min="4098" max="4098" width="28.5703125" style="49" customWidth="1"/>
    <col min="4099" max="4099" width="50.42578125" style="49" customWidth="1"/>
    <col min="4100" max="4100" width="83.7109375" style="49" customWidth="1"/>
    <col min="4101" max="4102" width="25.7109375" style="49" customWidth="1"/>
    <col min="4103" max="4350" width="9.140625" style="49"/>
    <col min="4351" max="4352" width="9.42578125" style="49" customWidth="1"/>
    <col min="4353" max="4353" width="70.28515625" style="49" customWidth="1"/>
    <col min="4354" max="4354" width="28.5703125" style="49" customWidth="1"/>
    <col min="4355" max="4355" width="50.42578125" style="49" customWidth="1"/>
    <col min="4356" max="4356" width="83.7109375" style="49" customWidth="1"/>
    <col min="4357" max="4358" width="25.7109375" style="49" customWidth="1"/>
    <col min="4359" max="4606" width="9.140625" style="49"/>
    <col min="4607" max="4608" width="9.42578125" style="49" customWidth="1"/>
    <col min="4609" max="4609" width="70.28515625" style="49" customWidth="1"/>
    <col min="4610" max="4610" width="28.5703125" style="49" customWidth="1"/>
    <col min="4611" max="4611" width="50.42578125" style="49" customWidth="1"/>
    <col min="4612" max="4612" width="83.7109375" style="49" customWidth="1"/>
    <col min="4613" max="4614" width="25.7109375" style="49" customWidth="1"/>
    <col min="4615" max="4862" width="9.140625" style="49"/>
    <col min="4863" max="4864" width="9.42578125" style="49" customWidth="1"/>
    <col min="4865" max="4865" width="70.28515625" style="49" customWidth="1"/>
    <col min="4866" max="4866" width="28.5703125" style="49" customWidth="1"/>
    <col min="4867" max="4867" width="50.42578125" style="49" customWidth="1"/>
    <col min="4868" max="4868" width="83.7109375" style="49" customWidth="1"/>
    <col min="4869" max="4870" width="25.7109375" style="49" customWidth="1"/>
    <col min="4871" max="5118" width="9.140625" style="49"/>
    <col min="5119" max="5120" width="9.42578125" style="49" customWidth="1"/>
    <col min="5121" max="5121" width="70.28515625" style="49" customWidth="1"/>
    <col min="5122" max="5122" width="28.5703125" style="49" customWidth="1"/>
    <col min="5123" max="5123" width="50.42578125" style="49" customWidth="1"/>
    <col min="5124" max="5124" width="83.7109375" style="49" customWidth="1"/>
    <col min="5125" max="5126" width="25.7109375" style="49" customWidth="1"/>
    <col min="5127" max="5374" width="9.140625" style="49"/>
    <col min="5375" max="5376" width="9.42578125" style="49" customWidth="1"/>
    <col min="5377" max="5377" width="70.28515625" style="49" customWidth="1"/>
    <col min="5378" max="5378" width="28.5703125" style="49" customWidth="1"/>
    <col min="5379" max="5379" width="50.42578125" style="49" customWidth="1"/>
    <col min="5380" max="5380" width="83.7109375" style="49" customWidth="1"/>
    <col min="5381" max="5382" width="25.7109375" style="49" customWidth="1"/>
    <col min="5383" max="5630" width="9.140625" style="49"/>
    <col min="5631" max="5632" width="9.42578125" style="49" customWidth="1"/>
    <col min="5633" max="5633" width="70.28515625" style="49" customWidth="1"/>
    <col min="5634" max="5634" width="28.5703125" style="49" customWidth="1"/>
    <col min="5635" max="5635" width="50.42578125" style="49" customWidth="1"/>
    <col min="5636" max="5636" width="83.7109375" style="49" customWidth="1"/>
    <col min="5637" max="5638" width="25.7109375" style="49" customWidth="1"/>
    <col min="5639" max="5886" width="9.140625" style="49"/>
    <col min="5887" max="5888" width="9.42578125" style="49" customWidth="1"/>
    <col min="5889" max="5889" width="70.28515625" style="49" customWidth="1"/>
    <col min="5890" max="5890" width="28.5703125" style="49" customWidth="1"/>
    <col min="5891" max="5891" width="50.42578125" style="49" customWidth="1"/>
    <col min="5892" max="5892" width="83.7109375" style="49" customWidth="1"/>
    <col min="5893" max="5894" width="25.7109375" style="49" customWidth="1"/>
    <col min="5895" max="6142" width="9.140625" style="49"/>
    <col min="6143" max="6144" width="9.42578125" style="49" customWidth="1"/>
    <col min="6145" max="6145" width="70.28515625" style="49" customWidth="1"/>
    <col min="6146" max="6146" width="28.5703125" style="49" customWidth="1"/>
    <col min="6147" max="6147" width="50.42578125" style="49" customWidth="1"/>
    <col min="6148" max="6148" width="83.7109375" style="49" customWidth="1"/>
    <col min="6149" max="6150" width="25.7109375" style="49" customWidth="1"/>
    <col min="6151" max="6398" width="9.140625" style="49"/>
    <col min="6399" max="6400" width="9.42578125" style="49" customWidth="1"/>
    <col min="6401" max="6401" width="70.28515625" style="49" customWidth="1"/>
    <col min="6402" max="6402" width="28.5703125" style="49" customWidth="1"/>
    <col min="6403" max="6403" width="50.42578125" style="49" customWidth="1"/>
    <col min="6404" max="6404" width="83.7109375" style="49" customWidth="1"/>
    <col min="6405" max="6406" width="25.7109375" style="49" customWidth="1"/>
    <col min="6407" max="6654" width="9.140625" style="49"/>
    <col min="6655" max="6656" width="9.42578125" style="49" customWidth="1"/>
    <col min="6657" max="6657" width="70.28515625" style="49" customWidth="1"/>
    <col min="6658" max="6658" width="28.5703125" style="49" customWidth="1"/>
    <col min="6659" max="6659" width="50.42578125" style="49" customWidth="1"/>
    <col min="6660" max="6660" width="83.7109375" style="49" customWidth="1"/>
    <col min="6661" max="6662" width="25.7109375" style="49" customWidth="1"/>
    <col min="6663" max="6910" width="9.140625" style="49"/>
    <col min="6911" max="6912" width="9.42578125" style="49" customWidth="1"/>
    <col min="6913" max="6913" width="70.28515625" style="49" customWidth="1"/>
    <col min="6914" max="6914" width="28.5703125" style="49" customWidth="1"/>
    <col min="6915" max="6915" width="50.42578125" style="49" customWidth="1"/>
    <col min="6916" max="6916" width="83.7109375" style="49" customWidth="1"/>
    <col min="6917" max="6918" width="25.7109375" style="49" customWidth="1"/>
    <col min="6919" max="7166" width="9.140625" style="49"/>
    <col min="7167" max="7168" width="9.42578125" style="49" customWidth="1"/>
    <col min="7169" max="7169" width="70.28515625" style="49" customWidth="1"/>
    <col min="7170" max="7170" width="28.5703125" style="49" customWidth="1"/>
    <col min="7171" max="7171" width="50.42578125" style="49" customWidth="1"/>
    <col min="7172" max="7172" width="83.7109375" style="49" customWidth="1"/>
    <col min="7173" max="7174" width="25.7109375" style="49" customWidth="1"/>
    <col min="7175" max="7422" width="9.140625" style="49"/>
    <col min="7423" max="7424" width="9.42578125" style="49" customWidth="1"/>
    <col min="7425" max="7425" width="70.28515625" style="49" customWidth="1"/>
    <col min="7426" max="7426" width="28.5703125" style="49" customWidth="1"/>
    <col min="7427" max="7427" width="50.42578125" style="49" customWidth="1"/>
    <col min="7428" max="7428" width="83.7109375" style="49" customWidth="1"/>
    <col min="7429" max="7430" width="25.7109375" style="49" customWidth="1"/>
    <col min="7431" max="7678" width="9.140625" style="49"/>
    <col min="7679" max="7680" width="9.42578125" style="49" customWidth="1"/>
    <col min="7681" max="7681" width="70.28515625" style="49" customWidth="1"/>
    <col min="7682" max="7682" width="28.5703125" style="49" customWidth="1"/>
    <col min="7683" max="7683" width="50.42578125" style="49" customWidth="1"/>
    <col min="7684" max="7684" width="83.7109375" style="49" customWidth="1"/>
    <col min="7685" max="7686" width="25.7109375" style="49" customWidth="1"/>
    <col min="7687" max="7934" width="9.140625" style="49"/>
    <col min="7935" max="7936" width="9.42578125" style="49" customWidth="1"/>
    <col min="7937" max="7937" width="70.28515625" style="49" customWidth="1"/>
    <col min="7938" max="7938" width="28.5703125" style="49" customWidth="1"/>
    <col min="7939" max="7939" width="50.42578125" style="49" customWidth="1"/>
    <col min="7940" max="7940" width="83.7109375" style="49" customWidth="1"/>
    <col min="7941" max="7942" width="25.7109375" style="49" customWidth="1"/>
    <col min="7943" max="8190" width="9.140625" style="49"/>
    <col min="8191" max="8192" width="9.42578125" style="49" customWidth="1"/>
    <col min="8193" max="8193" width="70.28515625" style="49" customWidth="1"/>
    <col min="8194" max="8194" width="28.5703125" style="49" customWidth="1"/>
    <col min="8195" max="8195" width="50.42578125" style="49" customWidth="1"/>
    <col min="8196" max="8196" width="83.7109375" style="49" customWidth="1"/>
    <col min="8197" max="8198" width="25.7109375" style="49" customWidth="1"/>
    <col min="8199" max="8446" width="9.140625" style="49"/>
    <col min="8447" max="8448" width="9.42578125" style="49" customWidth="1"/>
    <col min="8449" max="8449" width="70.28515625" style="49" customWidth="1"/>
    <col min="8450" max="8450" width="28.5703125" style="49" customWidth="1"/>
    <col min="8451" max="8451" width="50.42578125" style="49" customWidth="1"/>
    <col min="8452" max="8452" width="83.7109375" style="49" customWidth="1"/>
    <col min="8453" max="8454" width="25.7109375" style="49" customWidth="1"/>
    <col min="8455" max="8702" width="9.140625" style="49"/>
    <col min="8703" max="8704" width="9.42578125" style="49" customWidth="1"/>
    <col min="8705" max="8705" width="70.28515625" style="49" customWidth="1"/>
    <col min="8706" max="8706" width="28.5703125" style="49" customWidth="1"/>
    <col min="8707" max="8707" width="50.42578125" style="49" customWidth="1"/>
    <col min="8708" max="8708" width="83.7109375" style="49" customWidth="1"/>
    <col min="8709" max="8710" width="25.7109375" style="49" customWidth="1"/>
    <col min="8711" max="8958" width="9.140625" style="49"/>
    <col min="8959" max="8960" width="9.42578125" style="49" customWidth="1"/>
    <col min="8961" max="8961" width="70.28515625" style="49" customWidth="1"/>
    <col min="8962" max="8962" width="28.5703125" style="49" customWidth="1"/>
    <col min="8963" max="8963" width="50.42578125" style="49" customWidth="1"/>
    <col min="8964" max="8964" width="83.7109375" style="49" customWidth="1"/>
    <col min="8965" max="8966" width="25.7109375" style="49" customWidth="1"/>
    <col min="8967" max="9214" width="9.140625" style="49"/>
    <col min="9215" max="9216" width="9.42578125" style="49" customWidth="1"/>
    <col min="9217" max="9217" width="70.28515625" style="49" customWidth="1"/>
    <col min="9218" max="9218" width="28.5703125" style="49" customWidth="1"/>
    <col min="9219" max="9219" width="50.42578125" style="49" customWidth="1"/>
    <col min="9220" max="9220" width="83.7109375" style="49" customWidth="1"/>
    <col min="9221" max="9222" width="25.7109375" style="49" customWidth="1"/>
    <col min="9223" max="9470" width="9.140625" style="49"/>
    <col min="9471" max="9472" width="9.42578125" style="49" customWidth="1"/>
    <col min="9473" max="9473" width="70.28515625" style="49" customWidth="1"/>
    <col min="9474" max="9474" width="28.5703125" style="49" customWidth="1"/>
    <col min="9475" max="9475" width="50.42578125" style="49" customWidth="1"/>
    <col min="9476" max="9476" width="83.7109375" style="49" customWidth="1"/>
    <col min="9477" max="9478" width="25.7109375" style="49" customWidth="1"/>
    <col min="9479" max="9726" width="9.140625" style="49"/>
    <col min="9727" max="9728" width="9.42578125" style="49" customWidth="1"/>
    <col min="9729" max="9729" width="70.28515625" style="49" customWidth="1"/>
    <col min="9730" max="9730" width="28.5703125" style="49" customWidth="1"/>
    <col min="9731" max="9731" width="50.42578125" style="49" customWidth="1"/>
    <col min="9732" max="9732" width="83.7109375" style="49" customWidth="1"/>
    <col min="9733" max="9734" width="25.7109375" style="49" customWidth="1"/>
    <col min="9735" max="9982" width="9.140625" style="49"/>
    <col min="9983" max="9984" width="9.42578125" style="49" customWidth="1"/>
    <col min="9985" max="9985" width="70.28515625" style="49" customWidth="1"/>
    <col min="9986" max="9986" width="28.5703125" style="49" customWidth="1"/>
    <col min="9987" max="9987" width="50.42578125" style="49" customWidth="1"/>
    <col min="9988" max="9988" width="83.7109375" style="49" customWidth="1"/>
    <col min="9989" max="9990" width="25.7109375" style="49" customWidth="1"/>
    <col min="9991" max="10238" width="9.140625" style="49"/>
    <col min="10239" max="10240" width="9.42578125" style="49" customWidth="1"/>
    <col min="10241" max="10241" width="70.28515625" style="49" customWidth="1"/>
    <col min="10242" max="10242" width="28.5703125" style="49" customWidth="1"/>
    <col min="10243" max="10243" width="50.42578125" style="49" customWidth="1"/>
    <col min="10244" max="10244" width="83.7109375" style="49" customWidth="1"/>
    <col min="10245" max="10246" width="25.7109375" style="49" customWidth="1"/>
    <col min="10247" max="10494" width="9.140625" style="49"/>
    <col min="10495" max="10496" width="9.42578125" style="49" customWidth="1"/>
    <col min="10497" max="10497" width="70.28515625" style="49" customWidth="1"/>
    <col min="10498" max="10498" width="28.5703125" style="49" customWidth="1"/>
    <col min="10499" max="10499" width="50.42578125" style="49" customWidth="1"/>
    <col min="10500" max="10500" width="83.7109375" style="49" customWidth="1"/>
    <col min="10501" max="10502" width="25.7109375" style="49" customWidth="1"/>
    <col min="10503" max="10750" width="9.140625" style="49"/>
    <col min="10751" max="10752" width="9.42578125" style="49" customWidth="1"/>
    <col min="10753" max="10753" width="70.28515625" style="49" customWidth="1"/>
    <col min="10754" max="10754" width="28.5703125" style="49" customWidth="1"/>
    <col min="10755" max="10755" width="50.42578125" style="49" customWidth="1"/>
    <col min="10756" max="10756" width="83.7109375" style="49" customWidth="1"/>
    <col min="10757" max="10758" width="25.7109375" style="49" customWidth="1"/>
    <col min="10759" max="11006" width="9.140625" style="49"/>
    <col min="11007" max="11008" width="9.42578125" style="49" customWidth="1"/>
    <col min="11009" max="11009" width="70.28515625" style="49" customWidth="1"/>
    <col min="11010" max="11010" width="28.5703125" style="49" customWidth="1"/>
    <col min="11011" max="11011" width="50.42578125" style="49" customWidth="1"/>
    <col min="11012" max="11012" width="83.7109375" style="49" customWidth="1"/>
    <col min="11013" max="11014" width="25.7109375" style="49" customWidth="1"/>
    <col min="11015" max="11262" width="9.140625" style="49"/>
    <col min="11263" max="11264" width="9.42578125" style="49" customWidth="1"/>
    <col min="11265" max="11265" width="70.28515625" style="49" customWidth="1"/>
    <col min="11266" max="11266" width="28.5703125" style="49" customWidth="1"/>
    <col min="11267" max="11267" width="50.42578125" style="49" customWidth="1"/>
    <col min="11268" max="11268" width="83.7109375" style="49" customWidth="1"/>
    <col min="11269" max="11270" width="25.7109375" style="49" customWidth="1"/>
    <col min="11271" max="11518" width="9.140625" style="49"/>
    <col min="11519" max="11520" width="9.42578125" style="49" customWidth="1"/>
    <col min="11521" max="11521" width="70.28515625" style="49" customWidth="1"/>
    <col min="11522" max="11522" width="28.5703125" style="49" customWidth="1"/>
    <col min="11523" max="11523" width="50.42578125" style="49" customWidth="1"/>
    <col min="11524" max="11524" width="83.7109375" style="49" customWidth="1"/>
    <col min="11525" max="11526" width="25.7109375" style="49" customWidth="1"/>
    <col min="11527" max="11774" width="9.140625" style="49"/>
    <col min="11775" max="11776" width="9.42578125" style="49" customWidth="1"/>
    <col min="11777" max="11777" width="70.28515625" style="49" customWidth="1"/>
    <col min="11778" max="11778" width="28.5703125" style="49" customWidth="1"/>
    <col min="11779" max="11779" width="50.42578125" style="49" customWidth="1"/>
    <col min="11780" max="11780" width="83.7109375" style="49" customWidth="1"/>
    <col min="11781" max="11782" width="25.7109375" style="49" customWidth="1"/>
    <col min="11783" max="12030" width="9.140625" style="49"/>
    <col min="12031" max="12032" width="9.42578125" style="49" customWidth="1"/>
    <col min="12033" max="12033" width="70.28515625" style="49" customWidth="1"/>
    <col min="12034" max="12034" width="28.5703125" style="49" customWidth="1"/>
    <col min="12035" max="12035" width="50.42578125" style="49" customWidth="1"/>
    <col min="12036" max="12036" width="83.7109375" style="49" customWidth="1"/>
    <col min="12037" max="12038" width="25.7109375" style="49" customWidth="1"/>
    <col min="12039" max="12286" width="9.140625" style="49"/>
    <col min="12287" max="12288" width="9.42578125" style="49" customWidth="1"/>
    <col min="12289" max="12289" width="70.28515625" style="49" customWidth="1"/>
    <col min="12290" max="12290" width="28.5703125" style="49" customWidth="1"/>
    <col min="12291" max="12291" width="50.42578125" style="49" customWidth="1"/>
    <col min="12292" max="12292" width="83.7109375" style="49" customWidth="1"/>
    <col min="12293" max="12294" width="25.7109375" style="49" customWidth="1"/>
    <col min="12295" max="12542" width="9.140625" style="49"/>
    <col min="12543" max="12544" width="9.42578125" style="49" customWidth="1"/>
    <col min="12545" max="12545" width="70.28515625" style="49" customWidth="1"/>
    <col min="12546" max="12546" width="28.5703125" style="49" customWidth="1"/>
    <col min="12547" max="12547" width="50.42578125" style="49" customWidth="1"/>
    <col min="12548" max="12548" width="83.7109375" style="49" customWidth="1"/>
    <col min="12549" max="12550" width="25.7109375" style="49" customWidth="1"/>
    <col min="12551" max="12798" width="9.140625" style="49"/>
    <col min="12799" max="12800" width="9.42578125" style="49" customWidth="1"/>
    <col min="12801" max="12801" width="70.28515625" style="49" customWidth="1"/>
    <col min="12802" max="12802" width="28.5703125" style="49" customWidth="1"/>
    <col min="12803" max="12803" width="50.42578125" style="49" customWidth="1"/>
    <col min="12804" max="12804" width="83.7109375" style="49" customWidth="1"/>
    <col min="12805" max="12806" width="25.7109375" style="49" customWidth="1"/>
    <col min="12807" max="13054" width="9.140625" style="49"/>
    <col min="13055" max="13056" width="9.42578125" style="49" customWidth="1"/>
    <col min="13057" max="13057" width="70.28515625" style="49" customWidth="1"/>
    <col min="13058" max="13058" width="28.5703125" style="49" customWidth="1"/>
    <col min="13059" max="13059" width="50.42578125" style="49" customWidth="1"/>
    <col min="13060" max="13060" width="83.7109375" style="49" customWidth="1"/>
    <col min="13061" max="13062" width="25.7109375" style="49" customWidth="1"/>
    <col min="13063" max="13310" width="9.140625" style="49"/>
    <col min="13311" max="13312" width="9.42578125" style="49" customWidth="1"/>
    <col min="13313" max="13313" width="70.28515625" style="49" customWidth="1"/>
    <col min="13314" max="13314" width="28.5703125" style="49" customWidth="1"/>
    <col min="13315" max="13315" width="50.42578125" style="49" customWidth="1"/>
    <col min="13316" max="13316" width="83.7109375" style="49" customWidth="1"/>
    <col min="13317" max="13318" width="25.7109375" style="49" customWidth="1"/>
    <col min="13319" max="13566" width="9.140625" style="49"/>
    <col min="13567" max="13568" width="9.42578125" style="49" customWidth="1"/>
    <col min="13569" max="13569" width="70.28515625" style="49" customWidth="1"/>
    <col min="13570" max="13570" width="28.5703125" style="49" customWidth="1"/>
    <col min="13571" max="13571" width="50.42578125" style="49" customWidth="1"/>
    <col min="13572" max="13572" width="83.7109375" style="49" customWidth="1"/>
    <col min="13573" max="13574" width="25.7109375" style="49" customWidth="1"/>
    <col min="13575" max="13822" width="9.140625" style="49"/>
    <col min="13823" max="13824" width="9.42578125" style="49" customWidth="1"/>
    <col min="13825" max="13825" width="70.28515625" style="49" customWidth="1"/>
    <col min="13826" max="13826" width="28.5703125" style="49" customWidth="1"/>
    <col min="13827" max="13827" width="50.42578125" style="49" customWidth="1"/>
    <col min="13828" max="13828" width="83.7109375" style="49" customWidth="1"/>
    <col min="13829" max="13830" width="25.7109375" style="49" customWidth="1"/>
    <col min="13831" max="14078" width="9.140625" style="49"/>
    <col min="14079" max="14080" width="9.42578125" style="49" customWidth="1"/>
    <col min="14081" max="14081" width="70.28515625" style="49" customWidth="1"/>
    <col min="14082" max="14082" width="28.5703125" style="49" customWidth="1"/>
    <col min="14083" max="14083" width="50.42578125" style="49" customWidth="1"/>
    <col min="14084" max="14084" width="83.7109375" style="49" customWidth="1"/>
    <col min="14085" max="14086" width="25.7109375" style="49" customWidth="1"/>
    <col min="14087" max="14334" width="9.140625" style="49"/>
    <col min="14335" max="14336" width="9.42578125" style="49" customWidth="1"/>
    <col min="14337" max="14337" width="70.28515625" style="49" customWidth="1"/>
    <col min="14338" max="14338" width="28.5703125" style="49" customWidth="1"/>
    <col min="14339" max="14339" width="50.42578125" style="49" customWidth="1"/>
    <col min="14340" max="14340" width="83.7109375" style="49" customWidth="1"/>
    <col min="14341" max="14342" width="25.7109375" style="49" customWidth="1"/>
    <col min="14343" max="14590" width="9.140625" style="49"/>
    <col min="14591" max="14592" width="9.42578125" style="49" customWidth="1"/>
    <col min="14593" max="14593" width="70.28515625" style="49" customWidth="1"/>
    <col min="14594" max="14594" width="28.5703125" style="49" customWidth="1"/>
    <col min="14595" max="14595" width="50.42578125" style="49" customWidth="1"/>
    <col min="14596" max="14596" width="83.7109375" style="49" customWidth="1"/>
    <col min="14597" max="14598" width="25.7109375" style="49" customWidth="1"/>
    <col min="14599" max="14846" width="9.140625" style="49"/>
    <col min="14847" max="14848" width="9.42578125" style="49" customWidth="1"/>
    <col min="14849" max="14849" width="70.28515625" style="49" customWidth="1"/>
    <col min="14850" max="14850" width="28.5703125" style="49" customWidth="1"/>
    <col min="14851" max="14851" width="50.42578125" style="49" customWidth="1"/>
    <col min="14852" max="14852" width="83.7109375" style="49" customWidth="1"/>
    <col min="14853" max="14854" width="25.7109375" style="49" customWidth="1"/>
    <col min="14855" max="15102" width="9.140625" style="49"/>
    <col min="15103" max="15104" width="9.42578125" style="49" customWidth="1"/>
    <col min="15105" max="15105" width="70.28515625" style="49" customWidth="1"/>
    <col min="15106" max="15106" width="28.5703125" style="49" customWidth="1"/>
    <col min="15107" max="15107" width="50.42578125" style="49" customWidth="1"/>
    <col min="15108" max="15108" width="83.7109375" style="49" customWidth="1"/>
    <col min="15109" max="15110" width="25.7109375" style="49" customWidth="1"/>
    <col min="15111" max="15358" width="9.140625" style="49"/>
    <col min="15359" max="15360" width="9.42578125" style="49" customWidth="1"/>
    <col min="15361" max="15361" width="70.28515625" style="49" customWidth="1"/>
    <col min="15362" max="15362" width="28.5703125" style="49" customWidth="1"/>
    <col min="15363" max="15363" width="50.42578125" style="49" customWidth="1"/>
    <col min="15364" max="15364" width="83.7109375" style="49" customWidth="1"/>
    <col min="15365" max="15366" width="25.7109375" style="49" customWidth="1"/>
    <col min="15367" max="15614" width="9.140625" style="49"/>
    <col min="15615" max="15616" width="9.42578125" style="49" customWidth="1"/>
    <col min="15617" max="15617" width="70.28515625" style="49" customWidth="1"/>
    <col min="15618" max="15618" width="28.5703125" style="49" customWidth="1"/>
    <col min="15619" max="15619" width="50.42578125" style="49" customWidth="1"/>
    <col min="15620" max="15620" width="83.7109375" style="49" customWidth="1"/>
    <col min="15621" max="15622" width="25.7109375" style="49" customWidth="1"/>
    <col min="15623" max="15870" width="9.140625" style="49"/>
    <col min="15871" max="15872" width="9.42578125" style="49" customWidth="1"/>
    <col min="15873" max="15873" width="70.28515625" style="49" customWidth="1"/>
    <col min="15874" max="15874" width="28.5703125" style="49" customWidth="1"/>
    <col min="15875" max="15875" width="50.42578125" style="49" customWidth="1"/>
    <col min="15876" max="15876" width="83.7109375" style="49" customWidth="1"/>
    <col min="15877" max="15878" width="25.7109375" style="49" customWidth="1"/>
    <col min="15879" max="16126" width="9.140625" style="49"/>
    <col min="16127" max="16128" width="9.42578125" style="49" customWidth="1"/>
    <col min="16129" max="16129" width="70.28515625" style="49" customWidth="1"/>
    <col min="16130" max="16130" width="28.5703125" style="49" customWidth="1"/>
    <col min="16131" max="16131" width="50.42578125" style="49" customWidth="1"/>
    <col min="16132" max="16132" width="83.7109375" style="49" customWidth="1"/>
    <col min="16133" max="16134" width="25.7109375" style="49" customWidth="1"/>
    <col min="16135" max="16384" width="9.140625" style="49"/>
  </cols>
  <sheetData>
    <row r="1" spans="1:6" ht="49.5" customHeight="1" x14ac:dyDescent="0.2">
      <c r="A1" s="185" t="s">
        <v>171</v>
      </c>
      <c r="B1" s="185"/>
      <c r="C1" s="185"/>
      <c r="D1" s="185"/>
      <c r="E1" s="185"/>
      <c r="F1" s="185"/>
    </row>
    <row r="2" spans="1:6" ht="31.5" customHeight="1" thickBot="1" x14ac:dyDescent="0.25">
      <c r="A2" s="186" t="s">
        <v>166</v>
      </c>
      <c r="B2" s="186"/>
      <c r="C2" s="186"/>
      <c r="D2" s="186"/>
      <c r="E2" s="186"/>
      <c r="F2" s="186"/>
    </row>
    <row r="3" spans="1:6" s="59" customFormat="1" ht="29.25" customHeight="1" x14ac:dyDescent="0.2">
      <c r="A3" s="71" t="s">
        <v>40</v>
      </c>
      <c r="B3" s="72"/>
      <c r="C3" s="72" t="s">
        <v>122</v>
      </c>
      <c r="D3" s="72" t="s">
        <v>4</v>
      </c>
      <c r="E3" s="72" t="s">
        <v>165</v>
      </c>
      <c r="F3" s="73" t="s">
        <v>173</v>
      </c>
    </row>
    <row r="4" spans="1:6" s="57" customFormat="1" ht="150" customHeight="1" x14ac:dyDescent="0.2">
      <c r="A4" s="82"/>
      <c r="B4" s="83"/>
      <c r="C4" s="62" t="s">
        <v>188</v>
      </c>
      <c r="D4" s="85"/>
      <c r="E4" s="84"/>
      <c r="F4" s="86"/>
    </row>
    <row r="5" spans="1:6" s="57" customFormat="1" ht="339.75" customHeight="1" x14ac:dyDescent="0.2">
      <c r="A5" s="82">
        <v>1</v>
      </c>
      <c r="B5" s="83"/>
      <c r="C5" s="62" t="s">
        <v>189</v>
      </c>
      <c r="D5" s="64" t="s">
        <v>292</v>
      </c>
      <c r="E5" s="84"/>
      <c r="F5" s="86"/>
    </row>
    <row r="6" spans="1:6" s="57" customFormat="1" ht="15.75" customHeight="1" x14ac:dyDescent="0.2">
      <c r="A6" s="187"/>
      <c r="B6" s="189">
        <v>1.1000000000000001</v>
      </c>
      <c r="C6" s="179" t="s">
        <v>169</v>
      </c>
      <c r="D6" s="183"/>
      <c r="E6" s="181" t="s">
        <v>181</v>
      </c>
      <c r="F6" s="60" t="s">
        <v>123</v>
      </c>
    </row>
    <row r="7" spans="1:6" s="57" customFormat="1" ht="15.75" customHeight="1" x14ac:dyDescent="0.2">
      <c r="A7" s="188"/>
      <c r="B7" s="190"/>
      <c r="C7" s="180"/>
      <c r="D7" s="184"/>
      <c r="E7" s="182"/>
      <c r="F7" s="60" t="s">
        <v>124</v>
      </c>
    </row>
    <row r="8" spans="1:6" s="57" customFormat="1" ht="15.75" customHeight="1" x14ac:dyDescent="0.2">
      <c r="A8" s="188"/>
      <c r="B8" s="190"/>
      <c r="C8" s="180"/>
      <c r="D8" s="184"/>
      <c r="E8" s="182"/>
      <c r="F8" s="60" t="s">
        <v>125</v>
      </c>
    </row>
    <row r="9" spans="1:6" s="57" customFormat="1" ht="15.75" customHeight="1" x14ac:dyDescent="0.2">
      <c r="A9" s="188"/>
      <c r="B9" s="190"/>
      <c r="C9" s="180"/>
      <c r="D9" s="184"/>
      <c r="E9" s="182"/>
      <c r="F9" s="60" t="s">
        <v>126</v>
      </c>
    </row>
    <row r="10" spans="1:6" s="57" customFormat="1" ht="15.75" customHeight="1" x14ac:dyDescent="0.2">
      <c r="A10" s="188"/>
      <c r="B10" s="190"/>
      <c r="C10" s="180"/>
      <c r="D10" s="184"/>
      <c r="E10" s="182"/>
      <c r="F10" s="60" t="s">
        <v>127</v>
      </c>
    </row>
    <row r="11" spans="1:6" s="57" customFormat="1" ht="15.75" customHeight="1" x14ac:dyDescent="0.2">
      <c r="A11" s="188"/>
      <c r="B11" s="190"/>
      <c r="C11" s="180"/>
      <c r="D11" s="184"/>
      <c r="E11" s="182"/>
      <c r="F11" s="60" t="s">
        <v>218</v>
      </c>
    </row>
    <row r="12" spans="1:6" s="57" customFormat="1" ht="15.75" customHeight="1" x14ac:dyDescent="0.2">
      <c r="A12" s="188"/>
      <c r="B12" s="190"/>
      <c r="C12" s="180"/>
      <c r="D12" s="184"/>
      <c r="E12" s="182"/>
      <c r="F12" s="60" t="s">
        <v>128</v>
      </c>
    </row>
    <row r="13" spans="1:6" s="57" customFormat="1" ht="15.75" customHeight="1" x14ac:dyDescent="0.2">
      <c r="A13" s="188"/>
      <c r="B13" s="190"/>
      <c r="C13" s="180"/>
      <c r="D13" s="184"/>
      <c r="E13" s="182"/>
      <c r="F13" s="60" t="s">
        <v>129</v>
      </c>
    </row>
    <row r="14" spans="1:6" s="57" customFormat="1" ht="15.75" customHeight="1" x14ac:dyDescent="0.2">
      <c r="A14" s="187"/>
      <c r="B14" s="189">
        <v>1.2</v>
      </c>
      <c r="C14" s="179" t="s">
        <v>170</v>
      </c>
      <c r="D14" s="183"/>
      <c r="E14" s="181" t="s">
        <v>181</v>
      </c>
      <c r="F14" s="60" t="s">
        <v>123</v>
      </c>
    </row>
    <row r="15" spans="1:6" s="57" customFormat="1" ht="15.75" customHeight="1" x14ac:dyDescent="0.2">
      <c r="A15" s="188"/>
      <c r="B15" s="190"/>
      <c r="C15" s="180"/>
      <c r="D15" s="184"/>
      <c r="E15" s="182"/>
      <c r="F15" s="60" t="s">
        <v>124</v>
      </c>
    </row>
    <row r="16" spans="1:6" s="57" customFormat="1" ht="15.75" customHeight="1" x14ac:dyDescent="0.2">
      <c r="A16" s="188"/>
      <c r="B16" s="190"/>
      <c r="C16" s="180"/>
      <c r="D16" s="184"/>
      <c r="E16" s="182"/>
      <c r="F16" s="60" t="s">
        <v>125</v>
      </c>
    </row>
    <row r="17" spans="1:6" s="57" customFormat="1" ht="15.75" customHeight="1" x14ac:dyDescent="0.2">
      <c r="A17" s="188"/>
      <c r="B17" s="190"/>
      <c r="C17" s="180"/>
      <c r="D17" s="184"/>
      <c r="E17" s="182"/>
      <c r="F17" s="60" t="s">
        <v>126</v>
      </c>
    </row>
    <row r="18" spans="1:6" s="57" customFormat="1" ht="15.75" customHeight="1" x14ac:dyDescent="0.2">
      <c r="A18" s="188"/>
      <c r="B18" s="190"/>
      <c r="C18" s="180"/>
      <c r="D18" s="184"/>
      <c r="E18" s="182"/>
      <c r="F18" s="60" t="s">
        <v>127</v>
      </c>
    </row>
    <row r="19" spans="1:6" s="57" customFormat="1" ht="15.75" customHeight="1" x14ac:dyDescent="0.2">
      <c r="A19" s="188"/>
      <c r="B19" s="190"/>
      <c r="C19" s="180"/>
      <c r="D19" s="184"/>
      <c r="E19" s="182"/>
      <c r="F19" s="60" t="s">
        <v>218</v>
      </c>
    </row>
    <row r="20" spans="1:6" s="57" customFormat="1" ht="15.75" customHeight="1" x14ac:dyDescent="0.2">
      <c r="A20" s="188"/>
      <c r="B20" s="190"/>
      <c r="C20" s="180"/>
      <c r="D20" s="184"/>
      <c r="E20" s="182"/>
      <c r="F20" s="60" t="s">
        <v>128</v>
      </c>
    </row>
    <row r="21" spans="1:6" s="57" customFormat="1" ht="15.75" customHeight="1" x14ac:dyDescent="0.2">
      <c r="A21" s="188"/>
      <c r="B21" s="190"/>
      <c r="C21" s="180"/>
      <c r="D21" s="184"/>
      <c r="E21" s="182"/>
      <c r="F21" s="60" t="s">
        <v>129</v>
      </c>
    </row>
    <row r="22" spans="1:6" s="57" customFormat="1" ht="16.5" customHeight="1" x14ac:dyDescent="0.2">
      <c r="A22" s="187"/>
      <c r="B22" s="189">
        <v>1.3</v>
      </c>
      <c r="C22" s="191" t="s">
        <v>130</v>
      </c>
      <c r="D22" s="192"/>
      <c r="E22" s="181" t="s">
        <v>181</v>
      </c>
      <c r="F22" s="60" t="s">
        <v>123</v>
      </c>
    </row>
    <row r="23" spans="1:6" s="57" customFormat="1" ht="15.75" customHeight="1" x14ac:dyDescent="0.2">
      <c r="A23" s="188"/>
      <c r="B23" s="190"/>
      <c r="C23" s="180"/>
      <c r="D23" s="193"/>
      <c r="E23" s="182"/>
      <c r="F23" s="60" t="s">
        <v>124</v>
      </c>
    </row>
    <row r="24" spans="1:6" s="57" customFormat="1" ht="15.75" customHeight="1" x14ac:dyDescent="0.2">
      <c r="A24" s="188"/>
      <c r="B24" s="190"/>
      <c r="C24" s="180"/>
      <c r="D24" s="193"/>
      <c r="E24" s="182"/>
      <c r="F24" s="60" t="s">
        <v>125</v>
      </c>
    </row>
    <row r="25" spans="1:6" s="57" customFormat="1" ht="15.75" customHeight="1" x14ac:dyDescent="0.2">
      <c r="A25" s="188"/>
      <c r="B25" s="190"/>
      <c r="C25" s="180"/>
      <c r="D25" s="193"/>
      <c r="E25" s="182"/>
      <c r="F25" s="60" t="s">
        <v>126</v>
      </c>
    </row>
    <row r="26" spans="1:6" s="57" customFormat="1" ht="15.75" customHeight="1" x14ac:dyDescent="0.2">
      <c r="A26" s="188"/>
      <c r="B26" s="190"/>
      <c r="C26" s="180"/>
      <c r="D26" s="193"/>
      <c r="E26" s="182"/>
      <c r="F26" s="60" t="s">
        <v>127</v>
      </c>
    </row>
    <row r="27" spans="1:6" s="57" customFormat="1" ht="15.75" customHeight="1" x14ac:dyDescent="0.2">
      <c r="A27" s="188"/>
      <c r="B27" s="190"/>
      <c r="C27" s="180"/>
      <c r="D27" s="193"/>
      <c r="E27" s="182"/>
      <c r="F27" s="60" t="s">
        <v>218</v>
      </c>
    </row>
    <row r="28" spans="1:6" s="57" customFormat="1" ht="15.75" customHeight="1" x14ac:dyDescent="0.2">
      <c r="A28" s="188"/>
      <c r="B28" s="190"/>
      <c r="C28" s="180"/>
      <c r="D28" s="193"/>
      <c r="E28" s="182"/>
      <c r="F28" s="60" t="s">
        <v>128</v>
      </c>
    </row>
    <row r="29" spans="1:6" s="57" customFormat="1" ht="15.75" customHeight="1" thickBot="1" x14ac:dyDescent="0.25">
      <c r="A29" s="188"/>
      <c r="B29" s="190"/>
      <c r="C29" s="180"/>
      <c r="D29" s="193"/>
      <c r="E29" s="182"/>
      <c r="F29" s="60" t="s">
        <v>129</v>
      </c>
    </row>
    <row r="30" spans="1:6" ht="15.75" thickBot="1" x14ac:dyDescent="0.25">
      <c r="A30" s="94"/>
      <c r="B30" s="94"/>
      <c r="C30" s="94"/>
      <c r="D30" s="94"/>
      <c r="E30" s="94"/>
      <c r="F30" s="94"/>
    </row>
    <row r="31" spans="1:6" s="59" customFormat="1" ht="29.25" customHeight="1" x14ac:dyDescent="0.2">
      <c r="A31" s="71" t="s">
        <v>40</v>
      </c>
      <c r="B31" s="72"/>
      <c r="C31" s="72" t="s">
        <v>131</v>
      </c>
      <c r="D31" s="72" t="s">
        <v>4</v>
      </c>
      <c r="E31" s="72" t="s">
        <v>165</v>
      </c>
      <c r="F31" s="73" t="s">
        <v>173</v>
      </c>
    </row>
    <row r="32" spans="1:6" s="57" customFormat="1" ht="108.75" customHeight="1" x14ac:dyDescent="0.2">
      <c r="A32" s="79"/>
      <c r="B32" s="80"/>
      <c r="C32" s="62" t="s">
        <v>172</v>
      </c>
      <c r="D32" s="61"/>
      <c r="E32" s="61"/>
      <c r="F32" s="63"/>
    </row>
    <row r="33" spans="1:6" s="57" customFormat="1" ht="93" customHeight="1" x14ac:dyDescent="0.2">
      <c r="A33" s="75">
        <v>2</v>
      </c>
      <c r="B33" s="27"/>
      <c r="C33" s="64" t="s">
        <v>167</v>
      </c>
      <c r="D33" s="29" t="s">
        <v>132</v>
      </c>
      <c r="E33" s="29" t="s">
        <v>18</v>
      </c>
      <c r="F33" s="60" t="s">
        <v>19</v>
      </c>
    </row>
    <row r="34" spans="1:6" s="57" customFormat="1" ht="42.75" x14ac:dyDescent="0.2">
      <c r="A34" s="75">
        <v>3</v>
      </c>
      <c r="B34" s="27"/>
      <c r="C34" s="64" t="s">
        <v>168</v>
      </c>
      <c r="D34" s="29" t="s">
        <v>132</v>
      </c>
      <c r="E34" s="29" t="s">
        <v>18</v>
      </c>
      <c r="F34" s="60" t="s">
        <v>19</v>
      </c>
    </row>
    <row r="35" spans="1:6" s="57" customFormat="1" ht="42.75" x14ac:dyDescent="0.2">
      <c r="A35" s="75"/>
      <c r="B35" s="27">
        <v>3.1</v>
      </c>
      <c r="C35" s="64" t="s">
        <v>133</v>
      </c>
      <c r="D35" s="61"/>
      <c r="E35" s="74" t="s">
        <v>174</v>
      </c>
      <c r="F35" s="60"/>
    </row>
    <row r="36" spans="1:6" s="57" customFormat="1" ht="50.25" customHeight="1" x14ac:dyDescent="0.2">
      <c r="A36" s="75"/>
      <c r="B36" s="27">
        <v>3.2</v>
      </c>
      <c r="C36" s="64" t="s">
        <v>134</v>
      </c>
      <c r="D36" s="61"/>
      <c r="E36" s="74" t="s">
        <v>174</v>
      </c>
      <c r="F36" s="60"/>
    </row>
    <row r="37" spans="1:6" s="57" customFormat="1" ht="42" customHeight="1" x14ac:dyDescent="0.2">
      <c r="A37" s="75">
        <v>4</v>
      </c>
      <c r="B37" s="27"/>
      <c r="C37" s="64" t="s">
        <v>175</v>
      </c>
      <c r="D37" s="65"/>
      <c r="E37" s="66"/>
      <c r="F37" s="67"/>
    </row>
    <row r="38" spans="1:6" s="57" customFormat="1" ht="57" customHeight="1" x14ac:dyDescent="0.2">
      <c r="A38" s="75"/>
      <c r="B38" s="27">
        <v>4.0999999999999996</v>
      </c>
      <c r="C38" s="64" t="s">
        <v>135</v>
      </c>
      <c r="D38" s="61"/>
      <c r="E38" s="74" t="s">
        <v>174</v>
      </c>
      <c r="F38" s="60"/>
    </row>
    <row r="39" spans="1:6" s="57" customFormat="1" ht="49.5" customHeight="1" x14ac:dyDescent="0.2">
      <c r="A39" s="75"/>
      <c r="B39" s="27">
        <v>4.2</v>
      </c>
      <c r="C39" s="64" t="s">
        <v>136</v>
      </c>
      <c r="D39" s="61"/>
      <c r="E39" s="74" t="s">
        <v>174</v>
      </c>
      <c r="F39" s="60"/>
    </row>
    <row r="40" spans="1:6" s="57" customFormat="1" ht="51.75" customHeight="1" x14ac:dyDescent="0.2">
      <c r="A40" s="75"/>
      <c r="B40" s="27">
        <v>4.3</v>
      </c>
      <c r="C40" s="64" t="s">
        <v>137</v>
      </c>
      <c r="D40" s="61"/>
      <c r="E40" s="74" t="s">
        <v>174</v>
      </c>
      <c r="F40" s="60"/>
    </row>
    <row r="41" spans="1:6" s="57" customFormat="1" ht="49.5" customHeight="1" thickBot="1" x14ac:dyDescent="0.25">
      <c r="A41" s="75"/>
      <c r="B41" s="27">
        <v>4.4000000000000004</v>
      </c>
      <c r="C41" s="64" t="s">
        <v>138</v>
      </c>
      <c r="D41" s="61"/>
      <c r="E41" s="74" t="s">
        <v>174</v>
      </c>
      <c r="F41" s="60"/>
    </row>
    <row r="42" spans="1:6" ht="15.75" thickBot="1" x14ac:dyDescent="0.25">
      <c r="A42" s="94"/>
      <c r="B42" s="94"/>
      <c r="C42" s="94"/>
      <c r="D42" s="94"/>
      <c r="E42" s="94"/>
      <c r="F42" s="94"/>
    </row>
    <row r="43" spans="1:6" s="59" customFormat="1" ht="29.25" customHeight="1" x14ac:dyDescent="0.2">
      <c r="A43" s="71" t="s">
        <v>40</v>
      </c>
      <c r="B43" s="72"/>
      <c r="C43" s="72" t="s">
        <v>139</v>
      </c>
      <c r="D43" s="72" t="s">
        <v>4</v>
      </c>
      <c r="E43" s="72" t="s">
        <v>165</v>
      </c>
      <c r="F43" s="73" t="s">
        <v>173</v>
      </c>
    </row>
    <row r="44" spans="1:6" s="57" customFormat="1" ht="81.75" customHeight="1" x14ac:dyDescent="0.2">
      <c r="A44" s="75">
        <v>5</v>
      </c>
      <c r="B44" s="27"/>
      <c r="C44" s="64" t="s">
        <v>140</v>
      </c>
      <c r="D44" s="29" t="s">
        <v>221</v>
      </c>
      <c r="E44" s="29" t="s">
        <v>176</v>
      </c>
      <c r="F44" s="60" t="s">
        <v>141</v>
      </c>
    </row>
    <row r="45" spans="1:6" s="57" customFormat="1" ht="83.25" customHeight="1" x14ac:dyDescent="0.2">
      <c r="A45" s="75">
        <v>5</v>
      </c>
      <c r="B45" s="27"/>
      <c r="C45" s="64" t="s">
        <v>219</v>
      </c>
      <c r="D45" s="29" t="s">
        <v>221</v>
      </c>
      <c r="E45" s="29" t="s">
        <v>176</v>
      </c>
      <c r="F45" s="60" t="s">
        <v>141</v>
      </c>
    </row>
    <row r="46" spans="1:6" s="57" customFormat="1" ht="127.5" customHeight="1" x14ac:dyDescent="0.2">
      <c r="A46" s="75">
        <v>7</v>
      </c>
      <c r="B46" s="27"/>
      <c r="C46" s="64" t="s">
        <v>142</v>
      </c>
      <c r="D46" s="29" t="s">
        <v>221</v>
      </c>
      <c r="E46" s="29" t="s">
        <v>176</v>
      </c>
      <c r="F46" s="60"/>
    </row>
    <row r="47" spans="1:6" s="57" customFormat="1" ht="93" customHeight="1" x14ac:dyDescent="0.2">
      <c r="A47" s="75">
        <v>8</v>
      </c>
      <c r="B47" s="27"/>
      <c r="C47" s="64" t="s">
        <v>143</v>
      </c>
      <c r="D47" s="29" t="s">
        <v>221</v>
      </c>
      <c r="E47" s="29" t="s">
        <v>176</v>
      </c>
      <c r="F47" s="60" t="s">
        <v>141</v>
      </c>
    </row>
    <row r="48" spans="1:6" s="57" customFormat="1" ht="150" customHeight="1" x14ac:dyDescent="0.2">
      <c r="A48" s="75">
        <v>9</v>
      </c>
      <c r="B48" s="27"/>
      <c r="C48" s="64" t="s">
        <v>144</v>
      </c>
      <c r="D48" s="29" t="s">
        <v>221</v>
      </c>
      <c r="E48" s="29" t="s">
        <v>176</v>
      </c>
      <c r="F48" s="60" t="s">
        <v>141</v>
      </c>
    </row>
    <row r="49" spans="1:6" s="57" customFormat="1" ht="150" customHeight="1" x14ac:dyDescent="0.2">
      <c r="A49" s="75">
        <v>10</v>
      </c>
      <c r="B49" s="27"/>
      <c r="C49" s="64" t="s">
        <v>145</v>
      </c>
      <c r="D49" s="29" t="s">
        <v>221</v>
      </c>
      <c r="E49" s="29" t="s">
        <v>176</v>
      </c>
      <c r="F49" s="60" t="s">
        <v>141</v>
      </c>
    </row>
    <row r="50" spans="1:6" s="57" customFormat="1" ht="132" customHeight="1" x14ac:dyDescent="0.2">
      <c r="A50" s="75">
        <v>11</v>
      </c>
      <c r="B50" s="27"/>
      <c r="C50" s="64" t="s">
        <v>146</v>
      </c>
      <c r="D50" s="29" t="s">
        <v>221</v>
      </c>
      <c r="E50" s="29" t="s">
        <v>176</v>
      </c>
      <c r="F50" s="60" t="s">
        <v>141</v>
      </c>
    </row>
    <row r="51" spans="1:6" s="57" customFormat="1" ht="150" customHeight="1" x14ac:dyDescent="0.2">
      <c r="A51" s="75">
        <v>12</v>
      </c>
      <c r="B51" s="27"/>
      <c r="C51" s="64" t="s">
        <v>147</v>
      </c>
      <c r="D51" s="29" t="s">
        <v>221</v>
      </c>
      <c r="E51" s="29" t="s">
        <v>176</v>
      </c>
      <c r="F51" s="60" t="s">
        <v>141</v>
      </c>
    </row>
    <row r="52" spans="1:6" s="57" customFormat="1" ht="116.25" customHeight="1" thickBot="1" x14ac:dyDescent="0.25">
      <c r="A52" s="76">
        <v>13</v>
      </c>
      <c r="B52" s="77"/>
      <c r="C52" s="78" t="s">
        <v>220</v>
      </c>
      <c r="D52" s="29" t="s">
        <v>221</v>
      </c>
      <c r="E52" s="29" t="s">
        <v>176</v>
      </c>
      <c r="F52" s="68" t="s">
        <v>141</v>
      </c>
    </row>
    <row r="53" spans="1:6" ht="15.75" thickBot="1" x14ac:dyDescent="0.25">
      <c r="A53" s="94"/>
      <c r="B53" s="94"/>
      <c r="C53" s="94"/>
      <c r="D53" s="94"/>
      <c r="E53" s="94"/>
      <c r="F53" s="94"/>
    </row>
    <row r="54" spans="1:6" s="59" customFormat="1" ht="29.25" customHeight="1" x14ac:dyDescent="0.2">
      <c r="A54" s="71" t="s">
        <v>40</v>
      </c>
      <c r="B54" s="72"/>
      <c r="C54" s="72" t="s">
        <v>148</v>
      </c>
      <c r="D54" s="72" t="s">
        <v>4</v>
      </c>
      <c r="E54" s="72" t="s">
        <v>165</v>
      </c>
      <c r="F54" s="73" t="s">
        <v>214</v>
      </c>
    </row>
    <row r="55" spans="1:6" s="57" customFormat="1" ht="108.75" customHeight="1" x14ac:dyDescent="0.2">
      <c r="A55" s="79"/>
      <c r="B55" s="80"/>
      <c r="C55" s="62" t="s">
        <v>178</v>
      </c>
      <c r="D55" s="61"/>
      <c r="E55" s="61"/>
      <c r="F55" s="63"/>
    </row>
    <row r="56" spans="1:6" ht="42.75" x14ac:dyDescent="0.2">
      <c r="A56" s="75">
        <v>14</v>
      </c>
      <c r="B56" s="27"/>
      <c r="C56" s="81" t="s">
        <v>179</v>
      </c>
      <c r="D56" s="29" t="s">
        <v>132</v>
      </c>
      <c r="E56" s="29" t="s">
        <v>18</v>
      </c>
      <c r="F56" s="60" t="s">
        <v>19</v>
      </c>
    </row>
    <row r="57" spans="1:6" ht="69.75" customHeight="1" x14ac:dyDescent="0.2">
      <c r="A57" s="75"/>
      <c r="B57" s="27">
        <v>14.1</v>
      </c>
      <c r="C57" s="81" t="s">
        <v>149</v>
      </c>
      <c r="D57" s="61"/>
      <c r="E57" s="74" t="s">
        <v>174</v>
      </c>
      <c r="F57" s="60"/>
    </row>
    <row r="58" spans="1:6" ht="74.25" customHeight="1" x14ac:dyDescent="0.2">
      <c r="A58" s="75"/>
      <c r="B58" s="27">
        <v>14.2</v>
      </c>
      <c r="C58" s="81" t="s">
        <v>177</v>
      </c>
      <c r="D58" s="61"/>
      <c r="E58" s="74" t="s">
        <v>174</v>
      </c>
      <c r="F58" s="60"/>
    </row>
    <row r="59" spans="1:6" ht="66.75" customHeight="1" x14ac:dyDescent="0.2">
      <c r="A59" s="75"/>
      <c r="B59" s="27">
        <v>14.3</v>
      </c>
      <c r="C59" s="81" t="s">
        <v>180</v>
      </c>
      <c r="D59" s="61"/>
      <c r="E59" s="74" t="s">
        <v>174</v>
      </c>
      <c r="F59" s="60"/>
    </row>
    <row r="60" spans="1:6" ht="50.25" customHeight="1" x14ac:dyDescent="0.2">
      <c r="A60" s="75">
        <v>15</v>
      </c>
      <c r="B60" s="27"/>
      <c r="C60" s="81" t="s">
        <v>150</v>
      </c>
      <c r="D60" s="29" t="s">
        <v>151</v>
      </c>
      <c r="E60" s="29" t="s">
        <v>181</v>
      </c>
      <c r="F60" s="60"/>
    </row>
    <row r="61" spans="1:6" s="95" customFormat="1" ht="15.75" thickBot="1" x14ac:dyDescent="0.3"/>
    <row r="62" spans="1:6" s="59" customFormat="1" ht="29.25" customHeight="1" x14ac:dyDescent="0.2">
      <c r="A62" s="71" t="s">
        <v>40</v>
      </c>
      <c r="B62" s="72"/>
      <c r="C62" s="72" t="s">
        <v>185</v>
      </c>
      <c r="D62" s="72" t="s">
        <v>4</v>
      </c>
      <c r="E62" s="72" t="s">
        <v>165</v>
      </c>
      <c r="F62" s="73" t="s">
        <v>214</v>
      </c>
    </row>
    <row r="63" spans="1:6" s="57" customFormat="1" ht="108.75" customHeight="1" x14ac:dyDescent="0.2">
      <c r="A63" s="79"/>
      <c r="B63" s="80"/>
      <c r="C63" s="62" t="s">
        <v>182</v>
      </c>
      <c r="D63" s="61"/>
      <c r="E63" s="61"/>
      <c r="F63" s="63"/>
    </row>
    <row r="64" spans="1:6" ht="42.75" x14ac:dyDescent="0.2">
      <c r="A64" s="27">
        <v>16</v>
      </c>
      <c r="B64" s="27"/>
      <c r="C64" s="81" t="s">
        <v>183</v>
      </c>
      <c r="D64" s="29" t="s">
        <v>132</v>
      </c>
      <c r="E64" s="29" t="s">
        <v>18</v>
      </c>
      <c r="F64" s="60" t="s">
        <v>19</v>
      </c>
    </row>
    <row r="65" spans="1:8" ht="28.5" x14ac:dyDescent="0.2">
      <c r="A65" s="27"/>
      <c r="B65" s="27">
        <v>16.100000000000001</v>
      </c>
      <c r="C65" s="81" t="s">
        <v>152</v>
      </c>
      <c r="D65" s="29" t="s">
        <v>222</v>
      </c>
      <c r="E65" s="29" t="s">
        <v>176</v>
      </c>
      <c r="F65" s="70"/>
    </row>
    <row r="66" spans="1:8" ht="28.5" x14ac:dyDescent="0.2">
      <c r="A66" s="27"/>
      <c r="B66" s="27">
        <v>16.2</v>
      </c>
      <c r="C66" s="81" t="s">
        <v>153</v>
      </c>
      <c r="D66" s="29" t="s">
        <v>222</v>
      </c>
      <c r="E66" s="29" t="s">
        <v>176</v>
      </c>
      <c r="F66" s="70"/>
    </row>
    <row r="67" spans="1:8" ht="28.5" x14ac:dyDescent="0.2">
      <c r="A67" s="27"/>
      <c r="B67" s="27">
        <v>16.3</v>
      </c>
      <c r="C67" s="81" t="s">
        <v>154</v>
      </c>
      <c r="D67" s="29" t="s">
        <v>222</v>
      </c>
      <c r="E67" s="29" t="s">
        <v>176</v>
      </c>
      <c r="F67" s="70"/>
    </row>
    <row r="68" spans="1:8" ht="42.75" x14ac:dyDescent="0.2">
      <c r="A68" s="27"/>
      <c r="B68" s="27">
        <v>16.399999999999999</v>
      </c>
      <c r="C68" s="64" t="s">
        <v>184</v>
      </c>
      <c r="D68" s="29" t="s">
        <v>223</v>
      </c>
      <c r="E68" s="29" t="s">
        <v>176</v>
      </c>
      <c r="F68" s="70"/>
    </row>
    <row r="69" spans="1:8" ht="15.75" thickBot="1" x14ac:dyDescent="0.25">
      <c r="D69" s="49"/>
      <c r="E69" s="69"/>
    </row>
    <row r="70" spans="1:8" s="59" customFormat="1" ht="29.25" customHeight="1" x14ac:dyDescent="0.2">
      <c r="A70" s="71" t="s">
        <v>40</v>
      </c>
      <c r="B70" s="72"/>
      <c r="C70" s="72" t="s">
        <v>212</v>
      </c>
      <c r="D70" s="72" t="s">
        <v>4</v>
      </c>
      <c r="E70" s="72" t="s">
        <v>165</v>
      </c>
      <c r="F70" s="73" t="s">
        <v>214</v>
      </c>
    </row>
    <row r="71" spans="1:8" customFormat="1" ht="51" x14ac:dyDescent="0.25">
      <c r="A71" s="27">
        <v>17</v>
      </c>
      <c r="B71" s="27"/>
      <c r="C71" s="21" t="s">
        <v>162</v>
      </c>
      <c r="D71" s="29" t="s">
        <v>132</v>
      </c>
      <c r="E71" s="29" t="s">
        <v>18</v>
      </c>
      <c r="F71" s="60" t="s">
        <v>19</v>
      </c>
    </row>
    <row r="72" spans="1:8" s="18" customFormat="1" ht="42.75" x14ac:dyDescent="0.2">
      <c r="A72" s="27">
        <v>18</v>
      </c>
      <c r="B72" s="27"/>
      <c r="C72" s="8" t="s">
        <v>161</v>
      </c>
      <c r="D72" s="29" t="s">
        <v>213</v>
      </c>
      <c r="E72" s="29" t="s">
        <v>18</v>
      </c>
      <c r="F72" s="60" t="s">
        <v>19</v>
      </c>
    </row>
    <row r="73" spans="1:8" s="18" customFormat="1" ht="42.75" x14ac:dyDescent="0.2">
      <c r="A73" s="27">
        <v>19</v>
      </c>
      <c r="B73" s="27"/>
      <c r="C73" s="8" t="s">
        <v>159</v>
      </c>
      <c r="D73" s="29" t="s">
        <v>213</v>
      </c>
      <c r="E73" s="29" t="s">
        <v>18</v>
      </c>
      <c r="F73" s="60" t="s">
        <v>19</v>
      </c>
    </row>
    <row r="74" spans="1:8" s="18" customFormat="1" ht="42.75" x14ac:dyDescent="0.2">
      <c r="A74" s="27">
        <v>20</v>
      </c>
      <c r="B74" s="27"/>
      <c r="C74" s="8" t="s">
        <v>39</v>
      </c>
      <c r="D74" s="29" t="s">
        <v>213</v>
      </c>
      <c r="E74" s="29" t="s">
        <v>18</v>
      </c>
      <c r="F74" s="60" t="s">
        <v>19</v>
      </c>
    </row>
    <row r="75" spans="1:8" s="18" customFormat="1" ht="42.75" x14ac:dyDescent="0.2">
      <c r="A75" s="27">
        <v>21</v>
      </c>
      <c r="B75" s="93"/>
      <c r="C75" s="22" t="s">
        <v>160</v>
      </c>
      <c r="D75" s="29" t="s">
        <v>213</v>
      </c>
      <c r="E75" s="29" t="s">
        <v>18</v>
      </c>
      <c r="F75" s="60" t="s">
        <v>19</v>
      </c>
    </row>
    <row r="76" spans="1:8" x14ac:dyDescent="0.2">
      <c r="G76" s="18"/>
      <c r="H76" s="18"/>
    </row>
    <row r="77" spans="1:8" x14ac:dyDescent="0.2">
      <c r="G77" s="18"/>
    </row>
  </sheetData>
  <mergeCells count="17">
    <mergeCell ref="A22:A29"/>
    <mergeCell ref="B22:B29"/>
    <mergeCell ref="C22:C29"/>
    <mergeCell ref="E22:E29"/>
    <mergeCell ref="D22:D29"/>
    <mergeCell ref="C14:C21"/>
    <mergeCell ref="E14:E21"/>
    <mergeCell ref="D14:D21"/>
    <mergeCell ref="A1:F1"/>
    <mergeCell ref="A2:F2"/>
    <mergeCell ref="A6:A13"/>
    <mergeCell ref="B6:B13"/>
    <mergeCell ref="C6:C13"/>
    <mergeCell ref="E6:E13"/>
    <mergeCell ref="D6:D13"/>
    <mergeCell ref="A14:A21"/>
    <mergeCell ref="B14:B2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2"/>
  <sheetViews>
    <sheetView zoomScale="80" zoomScaleNormal="80" workbookViewId="0">
      <pane ySplit="1" topLeftCell="A2" activePane="bottomLeft" state="frozen"/>
      <selection pane="bottomLeft" activeCell="H10" sqref="H10"/>
    </sheetView>
  </sheetViews>
  <sheetFormatPr defaultRowHeight="15" x14ac:dyDescent="0.25"/>
  <cols>
    <col min="1" max="1" width="9.140625" style="108"/>
    <col min="2" max="2" width="83.140625" style="116" customWidth="1"/>
    <col min="3" max="4" width="19.5703125" style="117" customWidth="1"/>
    <col min="5" max="5" width="39" style="108" customWidth="1"/>
    <col min="6" max="16384" width="9.140625" style="108"/>
  </cols>
  <sheetData>
    <row r="1" spans="1:5" ht="30" customHeight="1" x14ac:dyDescent="0.25">
      <c r="B1" s="109" t="s">
        <v>228</v>
      </c>
      <c r="C1" s="110" t="s">
        <v>282</v>
      </c>
      <c r="D1" s="110" t="s">
        <v>209</v>
      </c>
      <c r="E1" s="110" t="s">
        <v>239</v>
      </c>
    </row>
    <row r="2" spans="1:5" ht="45" x14ac:dyDescent="0.25">
      <c r="A2" s="111">
        <v>1</v>
      </c>
      <c r="B2" s="112" t="s">
        <v>230</v>
      </c>
      <c r="C2" s="111">
        <v>5</v>
      </c>
      <c r="D2" s="111">
        <v>20</v>
      </c>
      <c r="E2" s="113"/>
    </row>
    <row r="3" spans="1:5" ht="60" x14ac:dyDescent="0.25">
      <c r="A3" s="111">
        <v>2</v>
      </c>
      <c r="B3" s="112" t="s">
        <v>231</v>
      </c>
      <c r="C3" s="111">
        <v>5</v>
      </c>
      <c r="D3" s="111">
        <v>10</v>
      </c>
      <c r="E3" s="113"/>
    </row>
    <row r="4" spans="1:5" ht="32.25" customHeight="1" x14ac:dyDescent="0.25">
      <c r="A4" s="111">
        <v>3</v>
      </c>
      <c r="B4" s="112" t="s">
        <v>232</v>
      </c>
      <c r="C4" s="111">
        <v>5</v>
      </c>
      <c r="D4" s="111">
        <v>10</v>
      </c>
      <c r="E4" s="113"/>
    </row>
    <row r="5" spans="1:5" ht="60" x14ac:dyDescent="0.25">
      <c r="A5" s="111">
        <v>4</v>
      </c>
      <c r="B5" s="112" t="s">
        <v>233</v>
      </c>
      <c r="C5" s="111">
        <v>5</v>
      </c>
      <c r="D5" s="111">
        <v>5</v>
      </c>
      <c r="E5" s="113"/>
    </row>
    <row r="6" spans="1:5" ht="45" x14ac:dyDescent="0.25">
      <c r="A6" s="111">
        <v>5</v>
      </c>
      <c r="B6" s="112" t="s">
        <v>234</v>
      </c>
      <c r="C6" s="111">
        <v>5</v>
      </c>
      <c r="D6" s="111">
        <v>5</v>
      </c>
      <c r="E6" s="113"/>
    </row>
    <row r="7" spans="1:5" ht="45.75" customHeight="1" x14ac:dyDescent="0.25">
      <c r="A7" s="111">
        <v>6</v>
      </c>
      <c r="B7" s="112" t="s">
        <v>235</v>
      </c>
      <c r="C7" s="111">
        <v>5</v>
      </c>
      <c r="D7" s="111">
        <v>4</v>
      </c>
      <c r="E7" s="113"/>
    </row>
    <row r="8" spans="1:5" ht="49.5" customHeight="1" x14ac:dyDescent="0.25">
      <c r="A8" s="111">
        <v>7</v>
      </c>
      <c r="B8" s="112" t="s">
        <v>236</v>
      </c>
      <c r="C8" s="111">
        <v>5</v>
      </c>
      <c r="D8" s="111">
        <v>2</v>
      </c>
      <c r="E8" s="113"/>
    </row>
    <row r="9" spans="1:5" ht="90" x14ac:dyDescent="0.25">
      <c r="A9" s="111">
        <v>8</v>
      </c>
      <c r="B9" s="112" t="s">
        <v>237</v>
      </c>
      <c r="C9" s="111">
        <v>5</v>
      </c>
      <c r="D9" s="111">
        <v>2</v>
      </c>
      <c r="E9" s="113"/>
    </row>
    <row r="10" spans="1:5" ht="75" x14ac:dyDescent="0.25">
      <c r="A10" s="111">
        <v>9</v>
      </c>
      <c r="B10" s="112" t="s">
        <v>238</v>
      </c>
      <c r="C10" s="111">
        <v>5</v>
      </c>
      <c r="D10" s="111">
        <v>2</v>
      </c>
      <c r="E10" s="113"/>
    </row>
    <row r="11" spans="1:5" ht="45" x14ac:dyDescent="0.25">
      <c r="A11" s="111">
        <v>10</v>
      </c>
      <c r="B11" s="112" t="s">
        <v>314</v>
      </c>
      <c r="C11" s="111">
        <v>0</v>
      </c>
      <c r="D11" s="111">
        <v>0</v>
      </c>
      <c r="E11" s="113"/>
    </row>
    <row r="12" spans="1:5" ht="26.25" customHeight="1" x14ac:dyDescent="0.25">
      <c r="B12" s="114" t="s">
        <v>283</v>
      </c>
      <c r="C12" s="115">
        <f>SUM(C2:C11)</f>
        <v>45</v>
      </c>
      <c r="D12" s="115">
        <f>SUM(D2:D11)</f>
        <v>60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T45"/>
  <sheetViews>
    <sheetView topLeftCell="A10" zoomScale="80" zoomScaleNormal="80" workbookViewId="0">
      <selection activeCell="D47" sqref="D47"/>
    </sheetView>
  </sheetViews>
  <sheetFormatPr defaultRowHeight="15" x14ac:dyDescent="0.25"/>
  <cols>
    <col min="1" max="1" width="9.140625" style="97"/>
    <col min="2" max="2" width="17.7109375" style="97" customWidth="1"/>
    <col min="3" max="3" width="42.5703125" style="97" customWidth="1"/>
    <col min="4" max="16" width="12.85546875" style="98" customWidth="1"/>
    <col min="17" max="17" width="2.85546875" style="97" hidden="1" customWidth="1"/>
    <col min="18" max="18" width="13.7109375" style="97" hidden="1" customWidth="1"/>
    <col min="19" max="19" width="2.85546875" style="97" customWidth="1"/>
    <col min="20" max="20" width="13.7109375" style="97" customWidth="1"/>
    <col min="21" max="16384" width="9.140625" style="97"/>
  </cols>
  <sheetData>
    <row r="2" spans="1:20" ht="57.75" customHeight="1" x14ac:dyDescent="0.25">
      <c r="D2" s="200" t="s">
        <v>240</v>
      </c>
      <c r="E2" s="200"/>
      <c r="F2" s="200"/>
      <c r="G2" s="200"/>
      <c r="H2" s="200"/>
      <c r="I2" s="200"/>
      <c r="J2" s="200"/>
      <c r="K2" s="200"/>
      <c r="L2" s="200"/>
      <c r="M2" s="200"/>
      <c r="N2" s="200"/>
      <c r="O2" s="200"/>
      <c r="R2" s="194" t="s">
        <v>273</v>
      </c>
      <c r="T2" s="194" t="s">
        <v>272</v>
      </c>
    </row>
    <row r="3" spans="1:20" x14ac:dyDescent="0.25">
      <c r="A3" s="88" t="s">
        <v>241</v>
      </c>
      <c r="B3" s="88" t="s">
        <v>242</v>
      </c>
      <c r="C3" s="88" t="s">
        <v>243</v>
      </c>
      <c r="D3" s="96" t="s">
        <v>244</v>
      </c>
      <c r="E3" s="96" t="s">
        <v>245</v>
      </c>
      <c r="F3" s="96" t="s">
        <v>246</v>
      </c>
      <c r="G3" s="96" t="s">
        <v>247</v>
      </c>
      <c r="H3" s="96" t="s">
        <v>248</v>
      </c>
      <c r="I3" s="96" t="s">
        <v>249</v>
      </c>
      <c r="J3" s="96" t="s">
        <v>250</v>
      </c>
      <c r="K3" s="96" t="s">
        <v>251</v>
      </c>
      <c r="L3" s="96" t="s">
        <v>252</v>
      </c>
      <c r="M3" s="96" t="s">
        <v>253</v>
      </c>
      <c r="N3" s="96" t="s">
        <v>254</v>
      </c>
      <c r="O3" s="96" t="s">
        <v>255</v>
      </c>
      <c r="P3" s="105" t="s">
        <v>293</v>
      </c>
      <c r="R3" s="194"/>
      <c r="T3" s="194"/>
    </row>
    <row r="5" spans="1:20" ht="14.25" customHeight="1" x14ac:dyDescent="0.25">
      <c r="A5" s="201" t="s">
        <v>256</v>
      </c>
      <c r="B5" s="199" t="s">
        <v>257</v>
      </c>
      <c r="C5" s="99" t="s">
        <v>258</v>
      </c>
      <c r="D5" s="100">
        <v>6</v>
      </c>
      <c r="E5" s="100">
        <v>4</v>
      </c>
      <c r="F5" s="100">
        <v>4</v>
      </c>
      <c r="G5" s="100">
        <v>6</v>
      </c>
      <c r="H5" s="100">
        <v>3.3333333333333335</v>
      </c>
      <c r="I5" s="100">
        <v>6</v>
      </c>
      <c r="J5" s="100">
        <v>2</v>
      </c>
      <c r="K5" s="100">
        <v>2</v>
      </c>
      <c r="L5" s="100">
        <v>2</v>
      </c>
      <c r="M5" s="100">
        <v>2</v>
      </c>
      <c r="N5" s="100">
        <v>2</v>
      </c>
      <c r="O5" s="100">
        <v>3</v>
      </c>
      <c r="P5" s="100">
        <f>SUM(D5:O5)</f>
        <v>42.333333333333329</v>
      </c>
      <c r="R5" s="195">
        <v>1.0986605496798488E-2</v>
      </c>
      <c r="T5" s="195">
        <f>R5*40%</f>
        <v>4.3946421987193949E-3</v>
      </c>
    </row>
    <row r="6" spans="1:20" ht="14.25" customHeight="1" x14ac:dyDescent="0.25">
      <c r="A6" s="201"/>
      <c r="B6" s="199"/>
      <c r="C6" s="101" t="s">
        <v>259</v>
      </c>
      <c r="D6" s="102">
        <v>0.20000000000000004</v>
      </c>
      <c r="E6" s="102">
        <v>0.19999999999999998</v>
      </c>
      <c r="F6" s="102">
        <v>0.3</v>
      </c>
      <c r="G6" s="102">
        <v>0.28333333333333333</v>
      </c>
      <c r="H6" s="102">
        <v>0.26666666666666666</v>
      </c>
      <c r="I6" s="102">
        <v>0.3</v>
      </c>
      <c r="J6" s="102">
        <v>0.10000000000000002</v>
      </c>
      <c r="K6" s="102">
        <v>0.10000000000000002</v>
      </c>
      <c r="L6" s="102">
        <v>0.1</v>
      </c>
      <c r="M6" s="102">
        <v>0.1</v>
      </c>
      <c r="N6" s="102">
        <v>0.1</v>
      </c>
      <c r="O6" s="102">
        <v>0.15000000000000002</v>
      </c>
      <c r="P6" s="100">
        <f>SUM(D6:O6)</f>
        <v>2.2000000000000002</v>
      </c>
      <c r="R6" s="196"/>
      <c r="T6" s="196"/>
    </row>
    <row r="7" spans="1:20" ht="14.25" customHeight="1" x14ac:dyDescent="0.25">
      <c r="A7" s="201"/>
      <c r="B7" s="199"/>
      <c r="C7" s="103" t="s">
        <v>260</v>
      </c>
      <c r="D7" s="104"/>
      <c r="E7" s="104"/>
      <c r="F7" s="104"/>
      <c r="G7" s="104"/>
      <c r="H7" s="104"/>
      <c r="I7" s="104"/>
      <c r="J7" s="104"/>
      <c r="K7" s="104"/>
      <c r="L7" s="104"/>
      <c r="M7" s="104"/>
      <c r="N7" s="104"/>
      <c r="O7" s="104"/>
      <c r="P7" s="104"/>
      <c r="R7" s="196"/>
      <c r="T7" s="196"/>
    </row>
    <row r="8" spans="1:20" ht="14.25" customHeight="1" x14ac:dyDescent="0.25">
      <c r="A8" s="201"/>
      <c r="B8" s="199"/>
      <c r="C8" s="103" t="s">
        <v>261</v>
      </c>
      <c r="D8" s="104"/>
      <c r="E8" s="104"/>
      <c r="F8" s="104"/>
      <c r="G8" s="104"/>
      <c r="H8" s="104"/>
      <c r="I8" s="104"/>
      <c r="J8" s="104"/>
      <c r="K8" s="104"/>
      <c r="L8" s="104"/>
      <c r="M8" s="104"/>
      <c r="N8" s="104"/>
      <c r="O8" s="104"/>
      <c r="P8" s="104"/>
      <c r="R8" s="196"/>
      <c r="T8" s="196"/>
    </row>
    <row r="9" spans="1:20" ht="14.25" customHeight="1" x14ac:dyDescent="0.25">
      <c r="A9" s="201"/>
      <c r="B9" s="199"/>
      <c r="C9" s="99" t="s">
        <v>262</v>
      </c>
      <c r="D9" s="104"/>
      <c r="E9" s="104"/>
      <c r="F9" s="104"/>
      <c r="G9" s="104"/>
      <c r="H9" s="104"/>
      <c r="I9" s="104"/>
      <c r="J9" s="104"/>
      <c r="K9" s="104"/>
      <c r="L9" s="104"/>
      <c r="M9" s="104"/>
      <c r="N9" s="104"/>
      <c r="O9" s="104"/>
      <c r="P9" s="104"/>
      <c r="R9" s="197"/>
      <c r="T9" s="197"/>
    </row>
    <row r="11" spans="1:20" ht="14.25" customHeight="1" x14ac:dyDescent="0.25">
      <c r="A11" s="198" t="s">
        <v>263</v>
      </c>
      <c r="B11" s="199" t="s">
        <v>264</v>
      </c>
      <c r="C11" s="99" t="s">
        <v>258</v>
      </c>
      <c r="D11" s="100">
        <v>1</v>
      </c>
      <c r="E11" s="100">
        <v>1.6666666666666667</v>
      </c>
      <c r="F11" s="100">
        <v>2</v>
      </c>
      <c r="G11" s="100">
        <v>1.6666666666666667</v>
      </c>
      <c r="H11" s="100">
        <v>1</v>
      </c>
      <c r="I11" s="100">
        <v>1.6666666666666667</v>
      </c>
      <c r="J11" s="100">
        <v>1.3333333333333333</v>
      </c>
      <c r="K11" s="100">
        <v>2</v>
      </c>
      <c r="L11" s="100">
        <v>1</v>
      </c>
      <c r="M11" s="100">
        <v>1.5</v>
      </c>
      <c r="N11" s="100">
        <v>1</v>
      </c>
      <c r="O11" s="100">
        <v>2</v>
      </c>
      <c r="P11" s="100">
        <f>SUM(D11:O11)</f>
        <v>17.833333333333336</v>
      </c>
      <c r="R11" s="195">
        <v>0.79006011837235102</v>
      </c>
      <c r="T11" s="195">
        <f>R11*40%</f>
        <v>0.31602404734894041</v>
      </c>
    </row>
    <row r="12" spans="1:20" ht="14.25" customHeight="1" x14ac:dyDescent="0.25">
      <c r="A12" s="198"/>
      <c r="B12" s="199"/>
      <c r="C12" s="101" t="s">
        <v>259</v>
      </c>
      <c r="D12" s="100">
        <v>11.84</v>
      </c>
      <c r="E12" s="100">
        <v>11.926666666666668</v>
      </c>
      <c r="F12" s="100">
        <v>20.7</v>
      </c>
      <c r="G12" s="100">
        <v>17.41333333333333</v>
      </c>
      <c r="H12" s="100">
        <v>10.799999999999999</v>
      </c>
      <c r="I12" s="100">
        <v>16</v>
      </c>
      <c r="J12" s="100">
        <v>11.246666666666668</v>
      </c>
      <c r="K12" s="100">
        <v>15.219999999999999</v>
      </c>
      <c r="L12" s="100">
        <v>8.01</v>
      </c>
      <c r="M12" s="100">
        <v>13.56</v>
      </c>
      <c r="N12" s="100">
        <v>7.7675000000000001</v>
      </c>
      <c r="O12" s="100">
        <v>13.720499999999999</v>
      </c>
      <c r="P12" s="100">
        <f>SUM(D12:O12)</f>
        <v>158.20466666666667</v>
      </c>
      <c r="R12" s="196"/>
      <c r="T12" s="196"/>
    </row>
    <row r="13" spans="1:20" ht="14.25" customHeight="1" x14ac:dyDescent="0.25">
      <c r="A13" s="198"/>
      <c r="B13" s="199"/>
      <c r="C13" s="103" t="s">
        <v>260</v>
      </c>
      <c r="D13" s="104"/>
      <c r="E13" s="104"/>
      <c r="F13" s="104"/>
      <c r="G13" s="104"/>
      <c r="H13" s="104"/>
      <c r="I13" s="104"/>
      <c r="J13" s="104"/>
      <c r="K13" s="104"/>
      <c r="L13" s="104"/>
      <c r="M13" s="104"/>
      <c r="N13" s="104"/>
      <c r="O13" s="104"/>
      <c r="P13" s="104"/>
      <c r="R13" s="196"/>
      <c r="T13" s="196"/>
    </row>
    <row r="14" spans="1:20" ht="14.25" customHeight="1" x14ac:dyDescent="0.25">
      <c r="A14" s="198"/>
      <c r="B14" s="199"/>
      <c r="C14" s="103" t="s">
        <v>261</v>
      </c>
      <c r="D14" s="104"/>
      <c r="E14" s="104"/>
      <c r="F14" s="104"/>
      <c r="G14" s="104"/>
      <c r="H14" s="104"/>
      <c r="I14" s="104"/>
      <c r="J14" s="104"/>
      <c r="K14" s="104"/>
      <c r="L14" s="104"/>
      <c r="M14" s="104"/>
      <c r="N14" s="104"/>
      <c r="O14" s="104"/>
      <c r="P14" s="104"/>
      <c r="R14" s="196"/>
      <c r="T14" s="196"/>
    </row>
    <row r="15" spans="1:20" ht="14.25" customHeight="1" x14ac:dyDescent="0.25">
      <c r="A15" s="198"/>
      <c r="B15" s="199"/>
      <c r="C15" s="99" t="s">
        <v>262</v>
      </c>
      <c r="D15" s="104"/>
      <c r="E15" s="104"/>
      <c r="F15" s="104"/>
      <c r="G15" s="104"/>
      <c r="H15" s="104"/>
      <c r="I15" s="104"/>
      <c r="J15" s="104"/>
      <c r="K15" s="104"/>
      <c r="L15" s="104"/>
      <c r="M15" s="104"/>
      <c r="N15" s="104"/>
      <c r="O15" s="104"/>
      <c r="P15" s="104"/>
      <c r="R15" s="197"/>
      <c r="T15" s="197"/>
    </row>
    <row r="17" spans="1:20" ht="14.25" customHeight="1" x14ac:dyDescent="0.25">
      <c r="A17" s="198" t="s">
        <v>265</v>
      </c>
      <c r="B17" s="199" t="s">
        <v>266</v>
      </c>
      <c r="C17" s="99" t="s">
        <v>258</v>
      </c>
      <c r="D17" s="100">
        <v>1.5</v>
      </c>
      <c r="E17" s="100">
        <v>0.5</v>
      </c>
      <c r="F17" s="100">
        <v>0.5</v>
      </c>
      <c r="G17" s="100">
        <v>0.5</v>
      </c>
      <c r="H17" s="100">
        <v>0.5</v>
      </c>
      <c r="I17" s="100">
        <v>0.5</v>
      </c>
      <c r="J17" s="100">
        <v>0</v>
      </c>
      <c r="K17" s="100">
        <v>0</v>
      </c>
      <c r="L17" s="100">
        <v>0</v>
      </c>
      <c r="M17" s="100">
        <v>0</v>
      </c>
      <c r="N17" s="100">
        <v>0</v>
      </c>
      <c r="O17" s="100">
        <v>0</v>
      </c>
      <c r="P17" s="100">
        <f>SUM(D17:O17)</f>
        <v>4</v>
      </c>
      <c r="R17" s="195">
        <v>3.9551779788474545E-2</v>
      </c>
      <c r="T17" s="195">
        <f>R17*40%</f>
        <v>1.5820711915389817E-2</v>
      </c>
    </row>
    <row r="18" spans="1:20" ht="14.25" customHeight="1" x14ac:dyDescent="0.25">
      <c r="A18" s="198"/>
      <c r="B18" s="199"/>
      <c r="C18" s="101" t="s">
        <v>259</v>
      </c>
      <c r="D18" s="100">
        <v>4.5</v>
      </c>
      <c r="E18" s="100">
        <v>1.5</v>
      </c>
      <c r="F18" s="100">
        <v>0.22500000000000001</v>
      </c>
      <c r="G18" s="100">
        <v>0.22500000000000001</v>
      </c>
      <c r="H18" s="100">
        <v>0.47000000000000003</v>
      </c>
      <c r="I18" s="100">
        <v>1</v>
      </c>
      <c r="J18" s="100">
        <v>0</v>
      </c>
      <c r="K18" s="100">
        <v>0</v>
      </c>
      <c r="L18" s="100">
        <v>0</v>
      </c>
      <c r="M18" s="100">
        <v>0</v>
      </c>
      <c r="N18" s="100">
        <v>0</v>
      </c>
      <c r="O18" s="100">
        <v>0</v>
      </c>
      <c r="P18" s="100">
        <f>SUM(D18:O18)</f>
        <v>7.919999999999999</v>
      </c>
      <c r="R18" s="196"/>
      <c r="T18" s="196"/>
    </row>
    <row r="19" spans="1:20" ht="14.25" customHeight="1" x14ac:dyDescent="0.25">
      <c r="A19" s="198"/>
      <c r="B19" s="199"/>
      <c r="C19" s="103" t="s">
        <v>260</v>
      </c>
      <c r="D19" s="104"/>
      <c r="E19" s="104"/>
      <c r="F19" s="104"/>
      <c r="G19" s="104"/>
      <c r="H19" s="104"/>
      <c r="I19" s="104"/>
      <c r="J19" s="104"/>
      <c r="K19" s="104"/>
      <c r="L19" s="104"/>
      <c r="M19" s="104"/>
      <c r="N19" s="104"/>
      <c r="O19" s="104"/>
      <c r="P19" s="104"/>
      <c r="R19" s="196"/>
      <c r="T19" s="196"/>
    </row>
    <row r="20" spans="1:20" ht="14.25" customHeight="1" x14ac:dyDescent="0.25">
      <c r="A20" s="198"/>
      <c r="B20" s="199"/>
      <c r="C20" s="103" t="s">
        <v>261</v>
      </c>
      <c r="D20" s="104"/>
      <c r="E20" s="104"/>
      <c r="F20" s="104"/>
      <c r="G20" s="104"/>
      <c r="H20" s="104"/>
      <c r="I20" s="104"/>
      <c r="J20" s="104"/>
      <c r="K20" s="104"/>
      <c r="L20" s="104"/>
      <c r="M20" s="104"/>
      <c r="N20" s="104"/>
      <c r="O20" s="104"/>
      <c r="P20" s="104"/>
      <c r="R20" s="196"/>
      <c r="T20" s="196"/>
    </row>
    <row r="21" spans="1:20" ht="14.25" customHeight="1" x14ac:dyDescent="0.25">
      <c r="A21" s="198"/>
      <c r="B21" s="199"/>
      <c r="C21" s="99" t="s">
        <v>262</v>
      </c>
      <c r="D21" s="104"/>
      <c r="E21" s="104"/>
      <c r="F21" s="104"/>
      <c r="G21" s="104"/>
      <c r="H21" s="104"/>
      <c r="I21" s="104"/>
      <c r="J21" s="104"/>
      <c r="K21" s="104"/>
      <c r="L21" s="104"/>
      <c r="M21" s="104"/>
      <c r="N21" s="104"/>
      <c r="O21" s="104"/>
      <c r="P21" s="104"/>
      <c r="R21" s="197"/>
      <c r="T21" s="197"/>
    </row>
    <row r="23" spans="1:20" ht="14.25" customHeight="1" x14ac:dyDescent="0.25">
      <c r="A23" s="198" t="s">
        <v>263</v>
      </c>
      <c r="B23" s="199" t="s">
        <v>267</v>
      </c>
      <c r="C23" s="99" t="s">
        <v>258</v>
      </c>
      <c r="D23" s="100">
        <v>3</v>
      </c>
      <c r="E23" s="100">
        <v>3.6666666666666665</v>
      </c>
      <c r="F23" s="100">
        <v>1</v>
      </c>
      <c r="G23" s="100">
        <v>1</v>
      </c>
      <c r="H23" s="100">
        <v>1.3333333333333333</v>
      </c>
      <c r="I23" s="100">
        <v>0.33333333333333331</v>
      </c>
      <c r="J23" s="100">
        <v>1</v>
      </c>
      <c r="K23" s="100">
        <v>1.6666666666666667</v>
      </c>
      <c r="L23" s="100">
        <v>0.5</v>
      </c>
      <c r="M23" s="100">
        <v>0</v>
      </c>
      <c r="N23" s="100">
        <v>0</v>
      </c>
      <c r="O23" s="100">
        <v>0.5</v>
      </c>
      <c r="P23" s="100">
        <f>SUM(D23:O23)</f>
        <v>14</v>
      </c>
      <c r="R23" s="195">
        <v>0.13300617663631756</v>
      </c>
      <c r="T23" s="195">
        <f>R23*40%</f>
        <v>5.3202470654527025E-2</v>
      </c>
    </row>
    <row r="24" spans="1:20" ht="14.25" customHeight="1" x14ac:dyDescent="0.25">
      <c r="A24" s="198"/>
      <c r="B24" s="199"/>
      <c r="C24" s="101" t="s">
        <v>259</v>
      </c>
      <c r="D24" s="100">
        <v>6.623333333333334</v>
      </c>
      <c r="E24" s="100">
        <v>8.7133333333333329</v>
      </c>
      <c r="F24" s="100">
        <v>1.3933333333333333</v>
      </c>
      <c r="G24" s="100">
        <v>1.1666666666666667</v>
      </c>
      <c r="H24" s="100">
        <v>2.5666666666666669</v>
      </c>
      <c r="I24" s="100">
        <v>0.33333333333333331</v>
      </c>
      <c r="J24" s="100">
        <v>1.5933333333333335</v>
      </c>
      <c r="K24" s="100">
        <v>1.5836666666666666</v>
      </c>
      <c r="L24" s="100">
        <v>1.9100000000000001</v>
      </c>
      <c r="M24" s="100">
        <v>0</v>
      </c>
      <c r="N24" s="100">
        <v>0</v>
      </c>
      <c r="O24" s="100">
        <v>0.75</v>
      </c>
      <c r="P24" s="100">
        <f>SUM(D24:O24)</f>
        <v>26.633666666666667</v>
      </c>
      <c r="R24" s="196"/>
      <c r="T24" s="196"/>
    </row>
    <row r="25" spans="1:20" ht="14.25" customHeight="1" x14ac:dyDescent="0.25">
      <c r="A25" s="198"/>
      <c r="B25" s="199"/>
      <c r="C25" s="103" t="s">
        <v>260</v>
      </c>
      <c r="D25" s="104"/>
      <c r="E25" s="104"/>
      <c r="F25" s="104"/>
      <c r="G25" s="104"/>
      <c r="H25" s="104"/>
      <c r="I25" s="104"/>
      <c r="J25" s="104"/>
      <c r="K25" s="104"/>
      <c r="L25" s="104"/>
      <c r="M25" s="104"/>
      <c r="N25" s="104"/>
      <c r="O25" s="104"/>
      <c r="P25" s="104"/>
      <c r="R25" s="196"/>
      <c r="T25" s="196"/>
    </row>
    <row r="26" spans="1:20" ht="14.25" customHeight="1" x14ac:dyDescent="0.25">
      <c r="A26" s="198"/>
      <c r="B26" s="199"/>
      <c r="C26" s="103" t="s">
        <v>261</v>
      </c>
      <c r="D26" s="104"/>
      <c r="E26" s="104"/>
      <c r="F26" s="104"/>
      <c r="G26" s="104"/>
      <c r="H26" s="104"/>
      <c r="I26" s="104"/>
      <c r="J26" s="104"/>
      <c r="K26" s="104"/>
      <c r="L26" s="104"/>
      <c r="M26" s="104"/>
      <c r="N26" s="104"/>
      <c r="O26" s="104"/>
      <c r="P26" s="104"/>
      <c r="R26" s="196"/>
      <c r="T26" s="196"/>
    </row>
    <row r="27" spans="1:20" ht="14.25" customHeight="1" x14ac:dyDescent="0.25">
      <c r="A27" s="198"/>
      <c r="B27" s="199"/>
      <c r="C27" s="99" t="s">
        <v>262</v>
      </c>
      <c r="D27" s="104"/>
      <c r="E27" s="104"/>
      <c r="F27" s="104"/>
      <c r="G27" s="104"/>
      <c r="H27" s="104"/>
      <c r="I27" s="104"/>
      <c r="J27" s="104"/>
      <c r="K27" s="104"/>
      <c r="L27" s="104"/>
      <c r="M27" s="104"/>
      <c r="N27" s="104"/>
      <c r="O27" s="104"/>
      <c r="P27" s="104"/>
      <c r="R27" s="197"/>
      <c r="T27" s="197"/>
    </row>
    <row r="29" spans="1:20" ht="14.25" customHeight="1" x14ac:dyDescent="0.25">
      <c r="A29" s="198" t="s">
        <v>263</v>
      </c>
      <c r="B29" s="199" t="s">
        <v>268</v>
      </c>
      <c r="C29" s="99" t="s">
        <v>258</v>
      </c>
      <c r="D29" s="100">
        <v>0.33333333333333331</v>
      </c>
      <c r="E29" s="100">
        <v>0</v>
      </c>
      <c r="F29" s="100">
        <v>0</v>
      </c>
      <c r="G29" s="100">
        <v>0</v>
      </c>
      <c r="H29" s="100">
        <v>0</v>
      </c>
      <c r="I29" s="100">
        <v>0</v>
      </c>
      <c r="J29" s="100">
        <v>0</v>
      </c>
      <c r="K29" s="100">
        <v>0</v>
      </c>
      <c r="L29" s="100">
        <v>0</v>
      </c>
      <c r="M29" s="100">
        <v>0</v>
      </c>
      <c r="N29" s="100">
        <v>0.33333333333333331</v>
      </c>
      <c r="O29" s="100">
        <v>0.33333333333333331</v>
      </c>
      <c r="P29" s="100">
        <f>SUM(D29:O29)</f>
        <v>1</v>
      </c>
      <c r="R29" s="195">
        <v>8.8242417785649677E-3</v>
      </c>
      <c r="T29" s="195">
        <f>R29*40%</f>
        <v>3.5296967114259873E-3</v>
      </c>
    </row>
    <row r="30" spans="1:20" ht="14.25" customHeight="1" x14ac:dyDescent="0.25">
      <c r="A30" s="198"/>
      <c r="B30" s="199"/>
      <c r="C30" s="101" t="s">
        <v>259</v>
      </c>
      <c r="D30" s="100">
        <v>0.83333333333333337</v>
      </c>
      <c r="E30" s="100">
        <v>0</v>
      </c>
      <c r="F30" s="100">
        <v>0</v>
      </c>
      <c r="G30" s="100">
        <v>0</v>
      </c>
      <c r="H30" s="100">
        <v>0</v>
      </c>
      <c r="I30" s="100">
        <v>0</v>
      </c>
      <c r="J30" s="100">
        <v>0</v>
      </c>
      <c r="K30" s="100">
        <v>0</v>
      </c>
      <c r="L30" s="100">
        <v>0</v>
      </c>
      <c r="M30" s="100">
        <v>0</v>
      </c>
      <c r="N30" s="100">
        <v>0.93333333333333346</v>
      </c>
      <c r="O30" s="100">
        <v>3.3333333333333332E-4</v>
      </c>
      <c r="P30" s="100">
        <f>SUM(D30:O30)</f>
        <v>1.7670000000000001</v>
      </c>
      <c r="R30" s="196"/>
      <c r="T30" s="196"/>
    </row>
    <row r="31" spans="1:20" ht="14.25" customHeight="1" x14ac:dyDescent="0.25">
      <c r="A31" s="198"/>
      <c r="B31" s="199"/>
      <c r="C31" s="103" t="s">
        <v>260</v>
      </c>
      <c r="D31" s="104"/>
      <c r="E31" s="104"/>
      <c r="F31" s="104"/>
      <c r="G31" s="104"/>
      <c r="H31" s="104"/>
      <c r="I31" s="104"/>
      <c r="J31" s="104"/>
      <c r="K31" s="104"/>
      <c r="L31" s="104"/>
      <c r="M31" s="104"/>
      <c r="N31" s="104"/>
      <c r="O31" s="104"/>
      <c r="P31" s="104"/>
      <c r="R31" s="196"/>
      <c r="T31" s="196"/>
    </row>
    <row r="32" spans="1:20" ht="14.25" customHeight="1" x14ac:dyDescent="0.25">
      <c r="A32" s="198"/>
      <c r="B32" s="199"/>
      <c r="C32" s="103" t="s">
        <v>261</v>
      </c>
      <c r="D32" s="104"/>
      <c r="E32" s="104"/>
      <c r="F32" s="104"/>
      <c r="G32" s="104"/>
      <c r="H32" s="104"/>
      <c r="I32" s="104"/>
      <c r="J32" s="104"/>
      <c r="K32" s="104"/>
      <c r="L32" s="104"/>
      <c r="M32" s="104"/>
      <c r="N32" s="104"/>
      <c r="O32" s="104"/>
      <c r="P32" s="104"/>
      <c r="R32" s="196"/>
      <c r="T32" s="196"/>
    </row>
    <row r="33" spans="1:20" ht="14.25" customHeight="1" x14ac:dyDescent="0.25">
      <c r="A33" s="198"/>
      <c r="B33" s="199"/>
      <c r="C33" s="99" t="s">
        <v>262</v>
      </c>
      <c r="D33" s="104"/>
      <c r="E33" s="104"/>
      <c r="F33" s="104"/>
      <c r="G33" s="104"/>
      <c r="H33" s="104"/>
      <c r="I33" s="104"/>
      <c r="J33" s="104"/>
      <c r="K33" s="104"/>
      <c r="L33" s="104"/>
      <c r="M33" s="104"/>
      <c r="N33" s="104"/>
      <c r="O33" s="104"/>
      <c r="P33" s="104"/>
      <c r="R33" s="197"/>
      <c r="T33" s="197"/>
    </row>
    <row r="35" spans="1:20" ht="14.25" customHeight="1" x14ac:dyDescent="0.25">
      <c r="A35" s="198" t="s">
        <v>269</v>
      </c>
      <c r="B35" s="199" t="s">
        <v>270</v>
      </c>
      <c r="C35" s="99" t="s">
        <v>258</v>
      </c>
      <c r="D35" s="100"/>
      <c r="E35" s="100"/>
      <c r="F35" s="100"/>
      <c r="G35" s="100"/>
      <c r="H35" s="100"/>
      <c r="I35" s="100"/>
      <c r="J35" s="100"/>
      <c r="K35" s="100"/>
      <c r="L35" s="100"/>
      <c r="M35" s="100"/>
      <c r="N35" s="100"/>
      <c r="O35" s="100"/>
      <c r="P35" s="100">
        <f>SUM(D35:O35)</f>
        <v>0</v>
      </c>
      <c r="R35" s="195">
        <v>1.7571077927493396E-2</v>
      </c>
      <c r="T35" s="195">
        <f>R35*40%</f>
        <v>7.0284311709973585E-3</v>
      </c>
    </row>
    <row r="36" spans="1:20" ht="14.25" customHeight="1" x14ac:dyDescent="0.25">
      <c r="A36" s="198"/>
      <c r="B36" s="199"/>
      <c r="C36" s="101" t="s">
        <v>259</v>
      </c>
      <c r="D36" s="100">
        <v>0.40350000000000003</v>
      </c>
      <c r="E36" s="100">
        <v>0</v>
      </c>
      <c r="F36" s="100">
        <v>0</v>
      </c>
      <c r="G36" s="100">
        <v>0.52</v>
      </c>
      <c r="H36" s="100">
        <v>0</v>
      </c>
      <c r="I36" s="100">
        <v>1.0625</v>
      </c>
      <c r="J36" s="100">
        <v>0</v>
      </c>
      <c r="K36" s="100">
        <v>0.5</v>
      </c>
      <c r="L36" s="100">
        <v>0.5</v>
      </c>
      <c r="M36" s="100">
        <v>0</v>
      </c>
      <c r="N36" s="100">
        <v>0.53249999999999997</v>
      </c>
      <c r="O36" s="100">
        <v>0</v>
      </c>
      <c r="P36" s="100">
        <f>SUM(D36:O36)</f>
        <v>3.5184999999999995</v>
      </c>
      <c r="R36" s="196"/>
      <c r="T36" s="196"/>
    </row>
    <row r="37" spans="1:20" ht="14.25" customHeight="1" x14ac:dyDescent="0.25">
      <c r="A37" s="198"/>
      <c r="B37" s="199"/>
      <c r="C37" s="103" t="s">
        <v>260</v>
      </c>
      <c r="D37" s="104"/>
      <c r="E37" s="104"/>
      <c r="F37" s="104"/>
      <c r="G37" s="104"/>
      <c r="H37" s="104"/>
      <c r="I37" s="104"/>
      <c r="J37" s="104"/>
      <c r="K37" s="104"/>
      <c r="L37" s="104"/>
      <c r="M37" s="104"/>
      <c r="N37" s="104"/>
      <c r="O37" s="104"/>
      <c r="P37" s="104"/>
      <c r="R37" s="196"/>
      <c r="T37" s="196"/>
    </row>
    <row r="38" spans="1:20" ht="14.25" customHeight="1" x14ac:dyDescent="0.25">
      <c r="A38" s="198"/>
      <c r="B38" s="199"/>
      <c r="C38" s="103" t="s">
        <v>261</v>
      </c>
      <c r="D38" s="104"/>
      <c r="E38" s="104"/>
      <c r="F38" s="104"/>
      <c r="G38" s="104"/>
      <c r="H38" s="104"/>
      <c r="I38" s="104"/>
      <c r="J38" s="104"/>
      <c r="K38" s="104"/>
      <c r="L38" s="104"/>
      <c r="M38" s="104"/>
      <c r="N38" s="104"/>
      <c r="O38" s="104"/>
      <c r="P38" s="104"/>
      <c r="R38" s="196"/>
      <c r="T38" s="196"/>
    </row>
    <row r="39" spans="1:20" ht="14.25" customHeight="1" x14ac:dyDescent="0.25">
      <c r="A39" s="198"/>
      <c r="B39" s="199"/>
      <c r="C39" s="99" t="s">
        <v>262</v>
      </c>
      <c r="D39" s="104"/>
      <c r="E39" s="104"/>
      <c r="F39" s="104"/>
      <c r="G39" s="104"/>
      <c r="H39" s="104"/>
      <c r="I39" s="104"/>
      <c r="J39" s="104"/>
      <c r="K39" s="104"/>
      <c r="L39" s="104"/>
      <c r="M39" s="104"/>
      <c r="N39" s="104"/>
      <c r="O39" s="104"/>
      <c r="P39" s="104"/>
      <c r="R39" s="197"/>
      <c r="T39" s="197"/>
    </row>
    <row r="41" spans="1:20" ht="14.25" customHeight="1" x14ac:dyDescent="0.25">
      <c r="R41" s="195">
        <v>1</v>
      </c>
      <c r="T41" s="195">
        <f>SUM(T5:T39)</f>
        <v>0.4</v>
      </c>
    </row>
    <row r="42" spans="1:20" ht="14.25" customHeight="1" x14ac:dyDescent="0.25">
      <c r="R42" s="196"/>
      <c r="T42" s="196"/>
    </row>
    <row r="43" spans="1:20" ht="14.25" customHeight="1" x14ac:dyDescent="0.25">
      <c r="P43" s="106" t="s">
        <v>271</v>
      </c>
      <c r="R43" s="196"/>
      <c r="T43" s="196"/>
    </row>
    <row r="44" spans="1:20" ht="14.25" customHeight="1" x14ac:dyDescent="0.25">
      <c r="R44" s="196"/>
      <c r="T44" s="196"/>
    </row>
    <row r="45" spans="1:20" ht="14.25" customHeight="1" x14ac:dyDescent="0.25">
      <c r="R45" s="197"/>
      <c r="T45" s="197"/>
    </row>
  </sheetData>
  <mergeCells count="29">
    <mergeCell ref="D2:O2"/>
    <mergeCell ref="A5:A9"/>
    <mergeCell ref="B5:B9"/>
    <mergeCell ref="R5:R9"/>
    <mergeCell ref="A11:A15"/>
    <mergeCell ref="B11:B15"/>
    <mergeCell ref="R11:R15"/>
    <mergeCell ref="R2:R3"/>
    <mergeCell ref="A17:A21"/>
    <mergeCell ref="B17:B21"/>
    <mergeCell ref="R17:R21"/>
    <mergeCell ref="A23:A27"/>
    <mergeCell ref="B23:B27"/>
    <mergeCell ref="R23:R27"/>
    <mergeCell ref="A29:A33"/>
    <mergeCell ref="B29:B33"/>
    <mergeCell ref="R29:R33"/>
    <mergeCell ref="A35:A39"/>
    <mergeCell ref="B35:B39"/>
    <mergeCell ref="R35:R39"/>
    <mergeCell ref="T2:T3"/>
    <mergeCell ref="R41:R45"/>
    <mergeCell ref="T5:T9"/>
    <mergeCell ref="T11:T15"/>
    <mergeCell ref="T17:T21"/>
    <mergeCell ref="T23:T27"/>
    <mergeCell ref="T29:T33"/>
    <mergeCell ref="T35:T39"/>
    <mergeCell ref="T41:T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1.Instructions</vt:lpstr>
      <vt:lpstr>2.Award Criteria and Scoring</vt:lpstr>
      <vt:lpstr>3. Mandatory Info</vt:lpstr>
      <vt:lpstr>4.Mandatory Exclusion</vt:lpstr>
      <vt:lpstr>5.Minimum Standards</vt:lpstr>
      <vt:lpstr>6.Quality</vt:lpstr>
      <vt:lpstr>7.Price</vt:lpstr>
      <vt:lpstr>'1.Instructions'!Print_Area</vt:lpstr>
    </vt:vector>
  </TitlesOfParts>
  <Company>University of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comah</dc:creator>
  <cp:lastModifiedBy>Mark Hayter</cp:lastModifiedBy>
  <cp:lastPrinted>2016-08-10T06:26:59Z</cp:lastPrinted>
  <dcterms:created xsi:type="dcterms:W3CDTF">2015-09-03T08:11:45Z</dcterms:created>
  <dcterms:modified xsi:type="dcterms:W3CDTF">2017-06-19T14:14:12Z</dcterms:modified>
</cp:coreProperties>
</file>